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DSHARESPACE\Point\02_PROJEKTI\01_PROJEKTI\02_PROJEKTI\VRTEC NOTRANJE GORICE\05_DIGITALNO-KONČNE\CD-IZVOZ - B\POPISI SKUPAJ\"/>
    </mc:Choice>
  </mc:AlternateContent>
  <bookViews>
    <workbookView xWindow="4110" yWindow="150" windowWidth="21090" windowHeight="12360" tabRatio="856"/>
  </bookViews>
  <sheets>
    <sheet name="Zunanja ureditev" sheetId="39" r:id="rId1"/>
    <sheet name="List1" sheetId="38" r:id="rId2"/>
  </sheets>
  <definedNames>
    <definedName name="_xlnm.Print_Titles" localSheetId="0">'Zunanja ureditev'!$1:$6</definedName>
  </definedNames>
  <calcPr calcId="162913"/>
</workbook>
</file>

<file path=xl/calcChain.xml><?xml version="1.0" encoding="utf-8"?>
<calcChain xmlns="http://schemas.openxmlformats.org/spreadsheetml/2006/main">
  <c r="F53" i="39" l="1"/>
  <c r="G53" i="39" s="1"/>
  <c r="H53" i="39" s="1"/>
  <c r="F50" i="39"/>
  <c r="G50" i="39" s="1"/>
  <c r="H50" i="39" s="1"/>
  <c r="F44" i="39"/>
  <c r="G44" i="39" s="1"/>
  <c r="H44" i="39" s="1"/>
  <c r="F41" i="39"/>
  <c r="G41" i="39" s="1"/>
  <c r="H41" i="39" s="1"/>
  <c r="F47" i="39"/>
  <c r="G47" i="39" s="1"/>
  <c r="H47" i="39" s="1"/>
  <c r="F65" i="39"/>
  <c r="G65" i="39" s="1"/>
  <c r="H65" i="39" s="1"/>
  <c r="F56" i="39"/>
  <c r="G56" i="39" s="1"/>
  <c r="H56" i="39" s="1"/>
  <c r="B85" i="39" l="1"/>
  <c r="B204" i="39" s="1"/>
  <c r="F104" i="39" l="1"/>
  <c r="F101" i="39"/>
  <c r="G101" i="39" s="1"/>
  <c r="B206" i="39"/>
  <c r="B193" i="39"/>
  <c r="B208" i="39" s="1"/>
  <c r="F176" i="39"/>
  <c r="G176" i="39" s="1"/>
  <c r="H176" i="39" s="1"/>
  <c r="F173" i="39"/>
  <c r="G173" i="39" s="1"/>
  <c r="H173" i="39" s="1"/>
  <c r="F170" i="39"/>
  <c r="G170" i="39" s="1"/>
  <c r="H170" i="39" s="1"/>
  <c r="F167" i="39"/>
  <c r="G167" i="39" s="1"/>
  <c r="H167" i="39" s="1"/>
  <c r="F164" i="39"/>
  <c r="G164" i="39" s="1"/>
  <c r="H164" i="39" s="1"/>
  <c r="F160" i="39"/>
  <c r="G160" i="39" s="1"/>
  <c r="H160" i="39" s="1"/>
  <c r="F157" i="39"/>
  <c r="G157" i="39" s="1"/>
  <c r="H157" i="39" s="1"/>
  <c r="F155" i="39"/>
  <c r="G155" i="39" s="1"/>
  <c r="H155" i="39" s="1"/>
  <c r="F152" i="39"/>
  <c r="G152" i="39" s="1"/>
  <c r="H152" i="39" s="1"/>
  <c r="F150" i="39"/>
  <c r="G150" i="39" s="1"/>
  <c r="H150" i="39" s="1"/>
  <c r="F147" i="39"/>
  <c r="F108" i="39"/>
  <c r="F106" i="39"/>
  <c r="G106" i="39" s="1"/>
  <c r="H106" i="39" s="1"/>
  <c r="F71" i="39"/>
  <c r="G71" i="39" s="1"/>
  <c r="H71" i="39" s="1"/>
  <c r="F69" i="39"/>
  <c r="G69" i="39" s="1"/>
  <c r="H69" i="39" s="1"/>
  <c r="F67" i="39"/>
  <c r="G67" i="39" s="1"/>
  <c r="F62" i="39"/>
  <c r="G62" i="39" s="1"/>
  <c r="H62" i="39" s="1"/>
  <c r="F59" i="39"/>
  <c r="G59" i="39" s="1"/>
  <c r="H59" i="39" s="1"/>
  <c r="F38" i="39"/>
  <c r="G38" i="39" s="1"/>
  <c r="H38" i="39" s="1"/>
  <c r="F36" i="39"/>
  <c r="F110" i="39" l="1"/>
  <c r="F73" i="39"/>
  <c r="G36" i="39"/>
  <c r="H36" i="39" s="1"/>
  <c r="G104" i="39"/>
  <c r="H104" i="39" s="1"/>
  <c r="H67" i="39"/>
  <c r="G108" i="39"/>
  <c r="H108" i="39" s="1"/>
  <c r="G147" i="39"/>
  <c r="F178" i="39"/>
  <c r="H101" i="39"/>
  <c r="F77" i="39" l="1"/>
  <c r="G77" i="39" s="1"/>
  <c r="H77" i="39" s="1"/>
  <c r="F118" i="39"/>
  <c r="G118" i="39" s="1"/>
  <c r="H118" i="39" s="1"/>
  <c r="F114" i="39"/>
  <c r="G114" i="39" s="1"/>
  <c r="H114" i="39" s="1"/>
  <c r="F116" i="39"/>
  <c r="G116" i="39" s="1"/>
  <c r="H116" i="39" s="1"/>
  <c r="F112" i="39"/>
  <c r="G112" i="39" s="1"/>
  <c r="H112" i="39" s="1"/>
  <c r="F79" i="39"/>
  <c r="G79" i="39" s="1"/>
  <c r="H79" i="39" s="1"/>
  <c r="F75" i="39"/>
  <c r="G75" i="39" s="1"/>
  <c r="H75" i="39" s="1"/>
  <c r="F81" i="39"/>
  <c r="G178" i="39"/>
  <c r="G180" i="39" s="1"/>
  <c r="H147" i="39"/>
  <c r="H110" i="39"/>
  <c r="F180" i="39"/>
  <c r="H73" i="39"/>
  <c r="G73" i="39"/>
  <c r="G110" i="39"/>
  <c r="F85" i="39" l="1"/>
  <c r="F204" i="39" s="1"/>
  <c r="F123" i="39"/>
  <c r="F206" i="39" s="1"/>
  <c r="G81" i="39"/>
  <c r="H81" i="39" s="1"/>
  <c r="H85" i="39" s="1"/>
  <c r="H204" i="39" s="1"/>
  <c r="F186" i="39"/>
  <c r="G186" i="39" s="1"/>
  <c r="H186" i="39" s="1"/>
  <c r="F184" i="39"/>
  <c r="F182" i="39"/>
  <c r="G123" i="39"/>
  <c r="G206" i="39" s="1"/>
  <c r="H123" i="39"/>
  <c r="H206" i="39" s="1"/>
  <c r="H178" i="39"/>
  <c r="H180" i="39" s="1"/>
  <c r="G182" i="39" l="1"/>
  <c r="H182" i="39" s="1"/>
  <c r="G85" i="39"/>
  <c r="G204" i="39" s="1"/>
  <c r="G184" i="39"/>
  <c r="H184" i="39" s="1"/>
  <c r="F193" i="39" l="1"/>
  <c r="F208" i="39" s="1"/>
  <c r="F211" i="39" s="1"/>
  <c r="H193" i="39"/>
  <c r="H208" i="39" s="1"/>
  <c r="H211" i="39" s="1"/>
  <c r="G193" i="39"/>
  <c r="G208" i="39" s="1"/>
  <c r="G211" i="39" s="1"/>
</calcChain>
</file>

<file path=xl/sharedStrings.xml><?xml version="1.0" encoding="utf-8"?>
<sst xmlns="http://schemas.openxmlformats.org/spreadsheetml/2006/main" count="218" uniqueCount="125">
  <si>
    <t>kpl</t>
  </si>
  <si>
    <t>m</t>
  </si>
  <si>
    <t>%</t>
  </si>
  <si>
    <t>Enota</t>
  </si>
  <si>
    <t>Količina</t>
  </si>
  <si>
    <t xml:space="preserve">Znesek v € brez DDV </t>
  </si>
  <si>
    <t>Znesek v € z DDV</t>
  </si>
  <si>
    <t xml:space="preserve">RE ing d.o.o.                                                                                                                        </t>
  </si>
  <si>
    <r>
      <t xml:space="preserve">Borovnjakova ul. 12 </t>
    </r>
    <r>
      <rPr>
        <sz val="8"/>
        <rFont val="Times New Roman"/>
        <family val="1"/>
        <charset val="238"/>
      </rPr>
      <t>│</t>
    </r>
    <r>
      <rPr>
        <sz val="8"/>
        <rFont val="Arial CE"/>
        <family val="2"/>
        <charset val="238"/>
      </rPr>
      <t xml:space="preserve"> 9000 Murska Sobota                                                                                                        </t>
    </r>
  </si>
  <si>
    <r>
      <t xml:space="preserve">e-mail:info@reing.si </t>
    </r>
    <r>
      <rPr>
        <sz val="8"/>
        <rFont val="Times New Roman"/>
        <family val="1"/>
        <charset val="238"/>
      </rPr>
      <t>│</t>
    </r>
    <r>
      <rPr>
        <sz val="8"/>
        <rFont val="Arial CE"/>
        <family val="2"/>
        <charset val="238"/>
      </rPr>
      <t>www.reing.si</t>
    </r>
  </si>
  <si>
    <t>Številka postavke</t>
  </si>
  <si>
    <t>Opis</t>
  </si>
  <si>
    <t xml:space="preserve">Cena na enoto v € </t>
  </si>
  <si>
    <t>09.</t>
  </si>
  <si>
    <t>15.</t>
  </si>
  <si>
    <t>10.</t>
  </si>
  <si>
    <t>11.</t>
  </si>
  <si>
    <t>12.</t>
  </si>
  <si>
    <t>13.</t>
  </si>
  <si>
    <t>14.</t>
  </si>
  <si>
    <t>16.</t>
  </si>
  <si>
    <t>skupaj</t>
  </si>
  <si>
    <t>∑</t>
  </si>
  <si>
    <t>POPIS MATERIALA IN DEL</t>
  </si>
  <si>
    <t>Oprema opisana v popisu se lahko zamenja z opremo drugega proizvajalca z predhodnim soglasjem projektanta. Vendar mora imeti enake ali boljše karakteristike.</t>
  </si>
  <si>
    <t>DDV 22%</t>
  </si>
  <si>
    <t>(Strojne instalacije)</t>
  </si>
  <si>
    <t>Vse mere in detaile preveriti na objektu.</t>
  </si>
  <si>
    <t>Splošne opombe:</t>
  </si>
  <si>
    <t>1.</t>
  </si>
  <si>
    <t>Objekt se bo gradil po etapah; kar je potrebno upoštevati v ponudbi! </t>
  </si>
  <si>
    <t>2.</t>
  </si>
  <si>
    <t>Za začasno delovanje posamezne etape morajo biti zagotovljeni vsi potrebni požarnovarnostni ukrepi in vsi ukrepi za zagotavljanje varnosti in zdravja pri delu! </t>
  </si>
  <si>
    <t>3.</t>
  </si>
  <si>
    <t>Ponudnik-izvajalec del mora pred začetkom del pregledati vso projektno dokumentacijo.</t>
  </si>
  <si>
    <t>4.</t>
  </si>
  <si>
    <t>Za vse nejasnosti ali variantne rešitve se mora obvezno posvetovati z odgovornim projektantom oziroma investitorjem. </t>
  </si>
  <si>
    <t>5.</t>
  </si>
  <si>
    <t>6.</t>
  </si>
  <si>
    <t>Načrte in detajle izvajalec predhodno natančno pregleda in v primeru nejasnosti in na eventuelne  pomanjkljivosti, kot strojni strokovnjak  opozori projektanta. </t>
  </si>
  <si>
    <t>7.</t>
  </si>
  <si>
    <t>Dobava  in montaža (vsebuje tudi drobni montažni material).</t>
  </si>
  <si>
    <t>8.</t>
  </si>
  <si>
    <t>Vsa dela morajo biti izvedena kvalitetno, iz   materialov z zahtevanimi lastnostmi, z atesti.</t>
  </si>
  <si>
    <t>9.</t>
  </si>
  <si>
    <t>Vsaka opisana pozicija je mišljena kompletno z   vsemi deli, materialom in transporti za   vgrajen oz. montiran izdelek.</t>
  </si>
  <si>
    <t>Vsak izvajalec mora po končani svoji fazi očistiti in odstraniti vse odpadke z odvozom na komunalno deponijo, s plačilom vseh stroškov za koriščenje deponije.</t>
  </si>
  <si>
    <t>Vsa sanitarna keramika in sanitarna oprema mora biti 1 kvalitete v skladu s TSG-12640:2008 po izbiri arhitekta oziroma investitorja!</t>
  </si>
  <si>
    <t>Izvajalec je dolžan izvesti vsa pripravljalna dela, organizacijo gradbišča, ustrezno varnost in zaščito gradbišča!</t>
  </si>
  <si>
    <t>V ponudbi je potrebno opremo natančno specificirati!</t>
  </si>
  <si>
    <t>Na iztočnih armaturah morajo biti vgrajeni perlatorji z usmerjevalnikom curka!</t>
  </si>
  <si>
    <t>Vse mere in detajle je potrebno preveriti na licu mesta</t>
  </si>
  <si>
    <t>05.</t>
  </si>
  <si>
    <t>06.</t>
  </si>
  <si>
    <t>07.</t>
  </si>
  <si>
    <t>08.</t>
  </si>
  <si>
    <t>Z oddajo ponudbe vsak ponudnik izjavlja, da je skrbno pregledal vse sestavne dele PZI projektne dokumentacije, da so v končni vrednosti ponudbe zajeta vsa dela in material, ki zagotavljajo popolno, zaključeno in celostno izvedbo objekta, ki ga obravnava projekt, kot tudi vsa dela, ki niso neposredno opisana ali našteta v tekstualnem delu popisa, a so kljub temu razvidna iz grafičnih prilog in ostalih sestavnih delov PZI projekta.</t>
  </si>
  <si>
    <t>kos</t>
  </si>
  <si>
    <t>OPOMBA:</t>
  </si>
  <si>
    <t>Nepredvidena dela po dejanskih stroških se vpiše v gradbeno knjigo in potrdilni nadzorni organ - ocena.</t>
  </si>
  <si>
    <t>Strokovni nadzor nad izvajanjem strojnih instalacij</t>
  </si>
  <si>
    <t xml:space="preserve">Projektantski nadzor </t>
  </si>
  <si>
    <t>Pripravljalna dela, splošni in transportni stroški, izdelava navodil za obratovanje, predaja gradbene dokum. po 91. členu ZGO-1-UPB1 ter garancije za opremo in izvedbo ter zaključna dela</t>
  </si>
  <si>
    <t>REKAPITULACIJA</t>
  </si>
  <si>
    <t>STROJNE INŠTALACIJE</t>
  </si>
  <si>
    <t>02.</t>
  </si>
  <si>
    <t>03.</t>
  </si>
  <si>
    <t>04.</t>
  </si>
  <si>
    <t>01.</t>
  </si>
  <si>
    <t>Dobava in montaža navojnega krogličnega ventila, vključno spojni in tesnilni material</t>
  </si>
  <si>
    <t>Dobava in montaža lovilca nesnage, vključno ves potrebni montažni material</t>
  </si>
  <si>
    <t>Razna nepredvidena dela po dejanskih stroških se vpiše v gradbeno knjigo in potrdi nadzorni organ - ocena.</t>
  </si>
  <si>
    <t>Izpiranje in polnjenje sistema, tlačni preizkus</t>
  </si>
  <si>
    <t>Klorni šok vodovodne instalacije in pridobitev pozitivnega izvida o neoporečnosti sanitarne vode</t>
  </si>
  <si>
    <t>Pripravljalna dela, splošni in transportni stroški, stroški zavarovanja, izdelava navodil za obratovanje, predaja gradbene dokum. po 91. členu ZGO-1-UPB1 ter garancije za opremo in izvedbo ter zaključna dela</t>
  </si>
  <si>
    <t>Oprema opisana v popisih se lahko zamenja z opremo od drugega proizvajalca, vendar mora imeti enake ali podobne karakteristike.</t>
  </si>
  <si>
    <t>DN 50</t>
  </si>
  <si>
    <t xml:space="preserve">Montaža plinske omarice komplet z standardno opremo, regulatorjem tlaka in števčna garnitura G-6.vključno z vsem tesnilnim, pritrdilnim in montažnim materialom                                                               </t>
  </si>
  <si>
    <t>PLINSKA INSTALACIJA</t>
  </si>
  <si>
    <t>Hidrantno omrežje</t>
  </si>
  <si>
    <t>1</t>
  </si>
  <si>
    <t>2</t>
  </si>
  <si>
    <t>3</t>
  </si>
  <si>
    <t xml:space="preserve">Dobava traku z  indikatorjem in trajnim napisom (POZOR PLIN!) ter polaganje nad plinsko cevjo (cca. 40 cm nad cevjo)  </t>
  </si>
  <si>
    <t>trak  z  indikatorjem in trajnim napisom (POZOR PLIN!</t>
  </si>
  <si>
    <t xml:space="preserve">Dobava in montaža tlačne plinske cevi iz polietilena za nadtlake do 10bar  vključno z  fazonskimi kosi, el. obojkami, pritrdilnim in montažnim materialom </t>
  </si>
  <si>
    <t>tlačna plinska cev PE100 DN32x3,0</t>
  </si>
  <si>
    <t>Dobava in montaža jeklene  reducirke po DIN 2448 za privarjenje  vključno varilni in ves montažni material</t>
  </si>
  <si>
    <t xml:space="preserve">Montaža plinske omarice komplet z standardno opremo, regulatorjem tlaka in števčna garnitura G-25 vključno z vsem tesnilnim, pritrdilnim in montažnim materialom                                                               </t>
  </si>
  <si>
    <t>Dobava in montaža regulatorja tlaka  proizvod kot npr. Itron tip133, DN25, šoba Ø4,7 mm (25 m³/h) vključno  tesnilni, pritrdilni in montažni material</t>
  </si>
  <si>
    <t>Dobava in montaža regulatorja tlaka  proizvod kot npr. Itron tip133, DN25, šoba Ø3,0 mm (12 m³/h) vključno  tesnilni, pritrdilni in montažni material</t>
  </si>
  <si>
    <t xml:space="preserve">DN 25 </t>
  </si>
  <si>
    <t>Dobava in montaža prirobničnega glavnega plinskega ventila z protiprirobnicami, tesnili in vijaki vključno ves montažni material</t>
  </si>
  <si>
    <t>Dobava in montaža plinskega filtra tip ZFG DN 25, 16 bar vključno tesnilni in montažni material</t>
  </si>
  <si>
    <t>Ustreza: plinski filter tip ZFG DN 25, 16 bar ali  enakovredni</t>
  </si>
  <si>
    <t>R-kos DN 50/DN25</t>
  </si>
  <si>
    <t xml:space="preserve">V popisu niso zajeta večja gradbena dela za potrebe strojnih inštalacij. Zajeta so v popisu gradbenih  del. </t>
  </si>
  <si>
    <t>Dobava in montaža vodovodne cevi izdelane iz polietilena PE100 v skladu s standardom SIST ISO 4427 in SIST EN 12201,  z vsemi fazonskimi kosi in ostalim potrebnim materialom za montažo.</t>
  </si>
  <si>
    <t>PE 100 63 PN 10</t>
  </si>
  <si>
    <t>Večja gradbena dela niso zajeta v strojnih popisih materiala in del.</t>
  </si>
  <si>
    <t xml:space="preserve">Dobava in montaža protilomnega ventila  ''GAS STOP''  vstavitev (montaža) neposredno za odcepu   </t>
  </si>
  <si>
    <t>Priklop na obstoječo  vodovodno omrežje</t>
  </si>
  <si>
    <t>Priklop na obstoječi razvod vodovoda preko univerzalnih spojk z vsem potrebnim tesnilnim in pritrdilnim materialom</t>
  </si>
  <si>
    <t>Demontaža in ponovna montaža obstoječega hidranta z vsemi zapornimi ventili in univerzalnimi spojkami na novo lokacijo vključno z vsem potrebnim pritrdilnim, tesnilnim im montažnim materialom.</t>
  </si>
  <si>
    <r>
      <t xml:space="preserve">Ustreza: protilomni ventil tip GAS STOP za cev PE100 DN32, </t>
    </r>
    <r>
      <rPr>
        <sz val="10"/>
        <rFont val="Calibri"/>
        <family val="2"/>
        <charset val="238"/>
      </rPr>
      <t>Ø</t>
    </r>
    <r>
      <rPr>
        <sz val="10"/>
        <rFont val="Arial"/>
        <family val="2"/>
        <charset val="238"/>
      </rPr>
      <t>32x3,0 ali enakovredni</t>
    </r>
  </si>
  <si>
    <r>
      <t xml:space="preserve">Dobava in montaža  prehodnega kosa iz polietilena PE na jeklo (PE-jeklo)  PE100 </t>
    </r>
    <r>
      <rPr>
        <sz val="10"/>
        <rFont val="Calibri"/>
        <family val="2"/>
        <charset val="238"/>
      </rPr>
      <t>Ø</t>
    </r>
    <r>
      <rPr>
        <sz val="10"/>
        <rFont val="Arial"/>
        <family val="2"/>
        <charset val="238"/>
      </rPr>
      <t>32x3,0/DN25 z cevnim nastavkom DN25 dolžine cca. 1,8</t>
    </r>
    <r>
      <rPr>
        <sz val="10"/>
        <rFont val="Calibri"/>
        <family val="2"/>
        <charset val="238"/>
      </rPr>
      <t>÷</t>
    </r>
    <r>
      <rPr>
        <sz val="10"/>
        <rFont val="Arial"/>
        <family val="2"/>
        <charset val="238"/>
      </rPr>
      <t>2,5m oz. do plinske omarice z vsemi elektrovarilnimi spojkami vključno potrebnim montažnim materialom</t>
    </r>
  </si>
  <si>
    <r>
      <t xml:space="preserve">prehodni kos PE-jeklo PE100 </t>
    </r>
    <r>
      <rPr>
        <sz val="10"/>
        <rFont val="Calibri"/>
        <family val="2"/>
        <charset val="238"/>
      </rPr>
      <t>Ø</t>
    </r>
    <r>
      <rPr>
        <sz val="10"/>
        <rFont val="Arial"/>
        <family val="2"/>
        <charset val="238"/>
      </rPr>
      <t>32x3,0/DN25,dolžine cca. 1,8</t>
    </r>
    <r>
      <rPr>
        <sz val="10"/>
        <rFont val="Calibri"/>
        <family val="2"/>
        <charset val="238"/>
      </rPr>
      <t>÷</t>
    </r>
    <r>
      <rPr>
        <sz val="10"/>
        <rFont val="Arial"/>
        <family val="2"/>
        <charset val="238"/>
      </rPr>
      <t>2,5 m</t>
    </r>
  </si>
  <si>
    <r>
      <rPr>
        <b/>
        <sz val="10"/>
        <rFont val="Arial"/>
        <family val="2"/>
        <charset val="238"/>
      </rPr>
      <t>Opomba:</t>
    </r>
    <r>
      <rPr>
        <sz val="10"/>
        <rFont val="Arial"/>
        <family val="2"/>
        <charset val="238"/>
      </rPr>
      <t xml:space="preserve"> Plinsko omario z števčno garnituro dobavi distributerja zemeljskega plina!</t>
    </r>
  </si>
  <si>
    <r>
      <t>Ustreza: regulator tlaka Itron tip 133 DN25 (25 m</t>
    </r>
    <r>
      <rPr>
        <sz val="10"/>
        <rFont val="Calibri"/>
        <family val="2"/>
        <charset val="238"/>
      </rPr>
      <t>³</t>
    </r>
    <r>
      <rPr>
        <sz val="10"/>
        <rFont val="Arial"/>
        <family val="2"/>
        <charset val="238"/>
      </rPr>
      <t>/h) ali enakovredni</t>
    </r>
  </si>
  <si>
    <r>
      <t>Ustreza: regulator tlaka Itron tip 133 DN25 (12 m</t>
    </r>
    <r>
      <rPr>
        <sz val="10"/>
        <rFont val="Calibri"/>
        <family val="2"/>
        <charset val="238"/>
      </rPr>
      <t>³</t>
    </r>
    <r>
      <rPr>
        <sz val="10"/>
        <rFont val="Arial"/>
        <family val="2"/>
        <charset val="238"/>
      </rPr>
      <t>/h) ali enakovredni</t>
    </r>
  </si>
  <si>
    <t xml:space="preserve">OPOMBA: Oprema opisana v popisih se lahko zamenja z opremo od drugega proizvajalca, vendar mora imeti enake ali podobne karakteristike. </t>
  </si>
  <si>
    <t>Vodovod</t>
  </si>
  <si>
    <t>PE 100 110 PN 10 (pred izvedbo potrebno preveriti velikost obstoječe cevi)</t>
  </si>
  <si>
    <t>DN 20</t>
  </si>
  <si>
    <t>Dobava in montaža prirobničnega ventila, vključno spojni in tesnilni material</t>
  </si>
  <si>
    <t>Dobava in montaža nepovratnega ventila, vključno ves potrebni montažni material</t>
  </si>
  <si>
    <t>Dobava in montaža prehodnega kosa, vključno spojni in tesnilni material</t>
  </si>
  <si>
    <t>Dobava in montaža T kosa, vključno spojni in tesnilni material</t>
  </si>
  <si>
    <t>Dobava in montaža vmesnega kosa, vključno spojni in tesnilni material</t>
  </si>
  <si>
    <t>Dobava in montaža reducirnega kosa , vključno spojni in tesnilni material</t>
  </si>
  <si>
    <t>DN 50/20</t>
  </si>
  <si>
    <r>
      <t xml:space="preserve">Dobava in montaža vodomera z možnostjo daljinskega očitavanja (glavni v termo jašku) </t>
    </r>
    <r>
      <rPr>
        <sz val="10"/>
        <rFont val="Arial CE"/>
        <charset val="238"/>
      </rPr>
      <t>DN50; Qn= 10m3/h; Qmax= 20m3/h; Qmin= 0,08m3/h; navojne izvedbe R 2''; vključno prehodni kosi ter ostali montažni in tesnilni material po navodilih distributerja vodovodnega omrežja</t>
    </r>
  </si>
  <si>
    <r>
      <t>Dobava in montaža 90</t>
    </r>
    <r>
      <rPr>
        <sz val="10"/>
        <rFont val="Calibri"/>
        <family val="2"/>
        <charset val="238"/>
      </rPr>
      <t>ᵒ</t>
    </r>
    <r>
      <rPr>
        <sz val="10"/>
        <rFont val="Arial"/>
        <family val="2"/>
        <charset val="238"/>
      </rPr>
      <t xml:space="preserve"> kosa , vključno spojni in tesnilni material</t>
    </r>
  </si>
  <si>
    <t>17.</t>
  </si>
  <si>
    <t>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</si>
</sst>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7" formatCode="#,##0.00\ &quot;€&quot;;\-#,##0.00\ &quot;€&quot;"/>
    <numFmt numFmtId="164" formatCode="_-* #,##0.00\ _S_I_T_-;\-* #,##0.00\ _S_I_T_-;_-* &quot;-&quot;??\ _S_I_T_-;_-@_-"/>
    <numFmt numFmtId="165" formatCode="_-* #,##0.00\ &quot;DM&quot;_-;\-* #,##0.00\ &quot;DM&quot;_-;_-* &quot;-&quot;??\ &quot;DM&quot;_-;_-@_-"/>
    <numFmt numFmtId="166" formatCode="#,##0.00\ [$€-1]"/>
  </numFmts>
  <fonts count="4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b/>
      <sz val="9"/>
      <name val="Arial"/>
      <family val="2"/>
      <charset val="238"/>
    </font>
    <font>
      <sz val="10"/>
      <name val="Arial CE"/>
    </font>
    <font>
      <sz val="8"/>
      <name val="Arial CE"/>
      <family val="2"/>
      <charset val="238"/>
    </font>
    <font>
      <sz val="8"/>
      <name val="Arial"/>
      <family val="2"/>
      <charset val="238"/>
    </font>
    <font>
      <sz val="8"/>
      <name val="Times New Roman"/>
      <family val="1"/>
      <charset val="238"/>
    </font>
    <font>
      <sz val="8"/>
      <name val="Arial CE"/>
    </font>
    <font>
      <sz val="9"/>
      <name val="Arial CE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b/>
      <sz val="9"/>
      <name val="Arial CE"/>
      <charset val="238"/>
    </font>
    <font>
      <sz val="12"/>
      <name val="Arial CE"/>
      <charset val="238"/>
    </font>
    <font>
      <sz val="11"/>
      <name val="AvantGarde Bk BT"/>
      <family val="2"/>
    </font>
    <font>
      <sz val="9"/>
      <color rgb="FF222222"/>
      <name val="Arial"/>
      <family val="2"/>
      <charset val="238"/>
    </font>
    <font>
      <b/>
      <sz val="11"/>
      <name val="Arial CE"/>
      <charset val="238"/>
    </font>
    <font>
      <sz val="10"/>
      <name val="Calibri"/>
      <family val="2"/>
      <charset val="238"/>
    </font>
    <font>
      <sz val="11"/>
      <name val="Arial CE"/>
      <charset val="238"/>
    </font>
    <font>
      <b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</font>
    <font>
      <sz val="10"/>
      <color rgb="FFFF0000"/>
      <name val="Arial CE"/>
      <family val="2"/>
      <charset val="238"/>
    </font>
    <font>
      <sz val="10"/>
      <color rgb="FFFF0000"/>
      <name val="Arial CE"/>
    </font>
    <font>
      <b/>
      <sz val="11"/>
      <name val="Arial CE"/>
      <family val="2"/>
      <charset val="238"/>
    </font>
    <font>
      <sz val="8"/>
      <color indexed="8"/>
      <name val="Tahoma"/>
      <family val="2"/>
      <charset val="238"/>
    </font>
    <font>
      <b/>
      <sz val="14"/>
      <name val="Arial CE"/>
      <charset val="238"/>
    </font>
    <font>
      <sz val="14"/>
      <name val="Arial CE"/>
      <charset val="238"/>
    </font>
    <font>
      <b/>
      <sz val="12"/>
      <name val="Arial CE"/>
      <charset val="238"/>
    </font>
    <font>
      <b/>
      <sz val="12"/>
      <name val="Arial CE"/>
      <family val="2"/>
      <charset val="238"/>
    </font>
    <font>
      <b/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rgb="FF85FF8B"/>
        <bgColor indexed="64"/>
      </patternFill>
    </fill>
    <fill>
      <patternFill patternType="solid">
        <fgColor indexed="9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20">
    <xf numFmtId="0" fontId="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14" fillId="0" borderId="0"/>
    <xf numFmtId="165" fontId="14" fillId="0" borderId="0" applyFont="0" applyFill="0" applyBorder="0" applyAlignment="0" applyProtection="0"/>
    <xf numFmtId="0" fontId="5" fillId="0" borderId="0"/>
    <xf numFmtId="7" fontId="10" fillId="0" borderId="0" applyFont="0" applyFill="0" applyBorder="0" applyAlignment="0" applyProtection="0"/>
    <xf numFmtId="0" fontId="11" fillId="0" borderId="0"/>
    <xf numFmtId="0" fontId="4" fillId="0" borderId="0"/>
    <xf numFmtId="0" fontId="10" fillId="0" borderId="0"/>
    <xf numFmtId="0" fontId="24" fillId="2" borderId="0" applyAlignment="0">
      <alignment horizontal="justify" vertical="top" wrapText="1"/>
    </xf>
    <xf numFmtId="0" fontId="10" fillId="0" borderId="0"/>
    <xf numFmtId="0" fontId="11" fillId="0" borderId="0"/>
    <xf numFmtId="0" fontId="3" fillId="0" borderId="0"/>
    <xf numFmtId="164" fontId="10" fillId="0" borderId="0" applyFont="0" applyFill="0" applyBorder="0" applyAlignment="0" applyProtection="0"/>
    <xf numFmtId="0" fontId="1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5" fillId="3" borderId="0">
      <alignment horizontal="right" vertical="top"/>
    </xf>
    <xf numFmtId="0" fontId="35" fillId="3" borderId="0">
      <alignment horizontal="left" vertical="top"/>
    </xf>
    <xf numFmtId="0" fontId="11" fillId="0" borderId="0"/>
    <xf numFmtId="165" fontId="14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16">
    <xf numFmtId="0" fontId="0" fillId="0" borderId="0" xfId="0"/>
    <xf numFmtId="49" fontId="15" fillId="0" borderId="1" xfId="5" applyNumberFormat="1" applyFont="1" applyFill="1" applyBorder="1" applyAlignment="1" applyProtection="1">
      <alignment horizontal="left" vertical="top"/>
    </xf>
    <xf numFmtId="0" fontId="15" fillId="0" borderId="1" xfId="5" applyFont="1" applyFill="1" applyBorder="1" applyAlignment="1" applyProtection="1">
      <alignment horizontal="justify" vertical="top" readingOrder="1"/>
    </xf>
    <xf numFmtId="0" fontId="15" fillId="0" borderId="1" xfId="5" applyFont="1" applyFill="1" applyBorder="1" applyProtection="1"/>
    <xf numFmtId="0" fontId="15" fillId="0" borderId="1" xfId="5" applyFont="1" applyFill="1" applyBorder="1" applyAlignment="1" applyProtection="1">
      <alignment horizontal="right"/>
    </xf>
    <xf numFmtId="0" fontId="16" fillId="0" borderId="1" xfId="5" applyFont="1" applyFill="1" applyBorder="1" applyProtection="1"/>
    <xf numFmtId="0" fontId="15" fillId="0" borderId="0" xfId="5" applyFont="1" applyFill="1" applyBorder="1" applyAlignment="1" applyProtection="1">
      <alignment horizontal="right" vertical="center"/>
    </xf>
    <xf numFmtId="0" fontId="14" fillId="0" borderId="0" xfId="5" applyFont="1" applyFill="1" applyProtection="1"/>
    <xf numFmtId="49" fontId="15" fillId="0" borderId="0" xfId="5" applyNumberFormat="1" applyFont="1" applyFill="1" applyAlignment="1" applyProtection="1">
      <alignment horizontal="left" vertical="top"/>
    </xf>
    <xf numFmtId="0" fontId="15" fillId="0" borderId="0" xfId="5" applyFont="1" applyFill="1" applyAlignment="1" applyProtection="1">
      <alignment horizontal="justify" vertical="top" readingOrder="1"/>
    </xf>
    <xf numFmtId="0" fontId="15" fillId="0" borderId="0" xfId="5" applyFont="1" applyFill="1" applyProtection="1"/>
    <xf numFmtId="0" fontId="15" fillId="0" borderId="0" xfId="5" applyFont="1" applyFill="1" applyAlignment="1" applyProtection="1">
      <alignment horizontal="right"/>
    </xf>
    <xf numFmtId="0" fontId="15" fillId="0" borderId="0" xfId="5" applyFont="1" applyFill="1" applyAlignment="1" applyProtection="1">
      <alignment horizontal="right" vertical="center"/>
    </xf>
    <xf numFmtId="49" fontId="16" fillId="0" borderId="0" xfId="5" applyNumberFormat="1" applyFont="1" applyFill="1" applyAlignment="1" applyProtection="1">
      <alignment horizontal="left" vertical="top"/>
    </xf>
    <xf numFmtId="0" fontId="16" fillId="0" borderId="0" xfId="5" applyFont="1" applyFill="1" applyAlignment="1" applyProtection="1">
      <alignment horizontal="justify" vertical="top" readingOrder="1"/>
    </xf>
    <xf numFmtId="0" fontId="18" fillId="0" borderId="0" xfId="5" applyFont="1" applyFill="1" applyAlignment="1" applyProtection="1">
      <alignment horizontal="center"/>
    </xf>
    <xf numFmtId="0" fontId="18" fillId="0" borderId="0" xfId="5" applyFont="1" applyFill="1" applyProtection="1"/>
    <xf numFmtId="49" fontId="13" fillId="0" borderId="8" xfId="5" applyNumberFormat="1" applyFont="1" applyFill="1" applyBorder="1" applyAlignment="1" applyProtection="1">
      <alignment horizontal="justify" vertical="top"/>
    </xf>
    <xf numFmtId="0" fontId="13" fillId="0" borderId="8" xfId="5" applyFont="1" applyFill="1" applyBorder="1" applyAlignment="1" applyProtection="1">
      <alignment horizontal="center" vertical="top" readingOrder="1"/>
    </xf>
    <xf numFmtId="0" fontId="13" fillId="0" borderId="8" xfId="5" applyFont="1" applyFill="1" applyBorder="1" applyAlignment="1" applyProtection="1">
      <alignment horizontal="center" vertical="top"/>
    </xf>
    <xf numFmtId="4" fontId="13" fillId="0" borderId="8" xfId="5" applyNumberFormat="1" applyFont="1" applyFill="1" applyBorder="1" applyAlignment="1" applyProtection="1">
      <alignment horizontal="center" vertical="top"/>
    </xf>
    <xf numFmtId="0" fontId="19" fillId="0" borderId="0" xfId="5" applyFont="1" applyFill="1" applyProtection="1"/>
    <xf numFmtId="49" fontId="16" fillId="0" borderId="4" xfId="5" applyNumberFormat="1" applyFont="1" applyFill="1" applyBorder="1" applyAlignment="1" applyProtection="1">
      <alignment horizontal="left" vertical="top"/>
    </xf>
    <xf numFmtId="0" fontId="16" fillId="0" borderId="4" xfId="5" applyFont="1" applyFill="1" applyBorder="1" applyAlignment="1" applyProtection="1">
      <alignment horizontal="justify" vertical="top" readingOrder="1"/>
    </xf>
    <xf numFmtId="0" fontId="18" fillId="0" borderId="4" xfId="5" applyFont="1" applyFill="1" applyBorder="1" applyAlignment="1" applyProtection="1">
      <alignment horizontal="center"/>
    </xf>
    <xf numFmtId="0" fontId="18" fillId="0" borderId="4" xfId="5" applyFont="1" applyFill="1" applyBorder="1" applyProtection="1"/>
    <xf numFmtId="0" fontId="10" fillId="0" borderId="0" xfId="13" applyFill="1"/>
    <xf numFmtId="0" fontId="10" fillId="0" borderId="0" xfId="0" applyFont="1" applyFill="1" applyBorder="1" applyAlignment="1">
      <alignment horizontal="center"/>
    </xf>
    <xf numFmtId="0" fontId="0" fillId="0" borderId="0" xfId="0" applyFont="1" applyFill="1" applyBorder="1"/>
    <xf numFmtId="0" fontId="10" fillId="0" borderId="6" xfId="0" applyFont="1" applyFill="1" applyBorder="1" applyAlignment="1" applyProtection="1">
      <alignment horizontal="center" wrapText="1"/>
    </xf>
    <xf numFmtId="4" fontId="23" fillId="0" borderId="4" xfId="11" applyNumberFormat="1" applyFont="1" applyFill="1" applyBorder="1" applyAlignment="1" applyProtection="1">
      <alignment vertical="center" readingOrder="1"/>
    </xf>
    <xf numFmtId="4" fontId="10" fillId="0" borderId="0" xfId="0" applyNumberFormat="1" applyFont="1" applyFill="1" applyBorder="1" applyAlignment="1" applyProtection="1">
      <alignment wrapText="1"/>
    </xf>
    <xf numFmtId="0" fontId="10" fillId="0" borderId="3" xfId="0" applyFont="1" applyFill="1" applyBorder="1" applyAlignment="1" applyProtection="1">
      <alignment horizontal="center" wrapText="1"/>
    </xf>
    <xf numFmtId="0" fontId="10" fillId="0" borderId="0" xfId="0" applyFont="1" applyFill="1" applyBorder="1" applyAlignment="1" applyProtection="1">
      <alignment horizontal="center" wrapText="1"/>
    </xf>
    <xf numFmtId="0" fontId="10" fillId="0" borderId="0" xfId="13" applyFont="1" applyFill="1"/>
    <xf numFmtId="0" fontId="10" fillId="0" borderId="3" xfId="0" applyFont="1" applyFill="1" applyBorder="1" applyAlignment="1" applyProtection="1">
      <alignment horizontal="center" vertical="top" wrapText="1"/>
    </xf>
    <xf numFmtId="0" fontId="32" fillId="0" borderId="0" xfId="0" applyFont="1" applyFill="1" applyBorder="1" applyAlignment="1" applyProtection="1">
      <alignment horizontal="center"/>
    </xf>
    <xf numFmtId="0" fontId="12" fillId="0" borderId="3" xfId="0" applyFont="1" applyFill="1" applyBorder="1" applyAlignment="1" applyProtection="1">
      <alignment horizontal="center"/>
    </xf>
    <xf numFmtId="0" fontId="12" fillId="0" borderId="0" xfId="0" applyFont="1" applyFill="1" applyBorder="1" applyAlignment="1" applyProtection="1">
      <alignment horizontal="center"/>
    </xf>
    <xf numFmtId="49" fontId="36" fillId="0" borderId="0" xfId="17" applyNumberFormat="1" applyFont="1" applyFill="1" applyBorder="1" applyAlignment="1" applyProtection="1">
      <alignment horizontal="center" vertical="top"/>
    </xf>
    <xf numFmtId="0" fontId="36" fillId="0" borderId="0" xfId="17" applyFont="1" applyFill="1" applyBorder="1" applyAlignment="1" applyProtection="1">
      <alignment horizontal="justify" vertical="top" readingOrder="1"/>
    </xf>
    <xf numFmtId="0" fontId="12" fillId="0" borderId="6" xfId="0" applyFont="1" applyFill="1" applyBorder="1" applyAlignment="1" applyProtection="1">
      <alignment horizontal="center"/>
    </xf>
    <xf numFmtId="49" fontId="34" fillId="0" borderId="15" xfId="11" applyNumberFormat="1" applyFont="1" applyFill="1" applyBorder="1" applyAlignment="1" applyProtection="1">
      <alignment horizontal="center" vertical="center"/>
    </xf>
    <xf numFmtId="0" fontId="34" fillId="0" borderId="15" xfId="11" applyFont="1" applyFill="1" applyBorder="1" applyAlignment="1" applyProtection="1">
      <alignment vertical="center" readingOrder="1"/>
    </xf>
    <xf numFmtId="0" fontId="34" fillId="0" borderId="15" xfId="11" applyFont="1" applyFill="1" applyBorder="1" applyAlignment="1" applyProtection="1">
      <alignment horizontal="center" vertical="center"/>
    </xf>
    <xf numFmtId="4" fontId="34" fillId="0" borderId="15" xfId="11" applyNumberFormat="1" applyFont="1" applyFill="1" applyBorder="1" applyAlignment="1" applyProtection="1">
      <alignment vertical="center"/>
    </xf>
    <xf numFmtId="0" fontId="14" fillId="0" borderId="3" xfId="17" applyFont="1" applyFill="1" applyBorder="1" applyProtection="1"/>
    <xf numFmtId="0" fontId="14" fillId="0" borderId="0" xfId="17" applyFont="1" applyFill="1" applyProtection="1"/>
    <xf numFmtId="49" fontId="26" fillId="0" borderId="11" xfId="17" applyNumberFormat="1" applyFont="1" applyFill="1" applyBorder="1" applyAlignment="1" applyProtection="1">
      <alignment horizontal="center" vertical="top"/>
    </xf>
    <xf numFmtId="0" fontId="26" fillId="0" borderId="21" xfId="17" applyFont="1" applyFill="1" applyBorder="1" applyAlignment="1" applyProtection="1">
      <alignment vertical="center" readingOrder="1"/>
    </xf>
    <xf numFmtId="0" fontId="10" fillId="0" borderId="0" xfId="0" applyFont="1" applyFill="1" applyAlignment="1" applyProtection="1">
      <alignment vertical="top" wrapText="1"/>
    </xf>
    <xf numFmtId="49" fontId="26" fillId="0" borderId="8" xfId="11" applyNumberFormat="1" applyFont="1" applyFill="1" applyBorder="1" applyAlignment="1" applyProtection="1">
      <alignment horizontal="center" vertical="top"/>
    </xf>
    <xf numFmtId="0" fontId="26" fillId="0" borderId="4" xfId="11" applyFont="1" applyFill="1" applyBorder="1" applyAlignment="1" applyProtection="1">
      <alignment vertical="center" readingOrder="1"/>
    </xf>
    <xf numFmtId="0" fontId="23" fillId="0" borderId="8" xfId="11" applyFont="1" applyFill="1" applyBorder="1" applyAlignment="1" applyProtection="1">
      <alignment vertical="center" readingOrder="1"/>
    </xf>
    <xf numFmtId="4" fontId="23" fillId="0" borderId="8" xfId="11" applyNumberFormat="1" applyFont="1" applyFill="1" applyBorder="1" applyAlignment="1" applyProtection="1">
      <alignment vertical="center" readingOrder="1"/>
    </xf>
    <xf numFmtId="0" fontId="23" fillId="0" borderId="4" xfId="11" applyFont="1" applyFill="1" applyBorder="1" applyAlignment="1" applyProtection="1">
      <alignment vertical="center" readingOrder="1"/>
    </xf>
    <xf numFmtId="49" fontId="26" fillId="0" borderId="8" xfId="17" applyNumberFormat="1" applyFont="1" applyFill="1" applyBorder="1" applyAlignment="1" applyProtection="1">
      <alignment horizontal="center" vertical="top"/>
    </xf>
    <xf numFmtId="0" fontId="26" fillId="0" borderId="4" xfId="17" applyFont="1" applyFill="1" applyBorder="1" applyAlignment="1" applyProtection="1">
      <alignment vertical="center" readingOrder="1"/>
    </xf>
    <xf numFmtId="0" fontId="14" fillId="0" borderId="8" xfId="17" applyFont="1" applyFill="1" applyBorder="1" applyProtection="1"/>
    <xf numFmtId="0" fontId="14" fillId="0" borderId="4" xfId="17" applyFont="1" applyFill="1" applyBorder="1" applyProtection="1"/>
    <xf numFmtId="49" fontId="20" fillId="0" borderId="2" xfId="0" applyNumberFormat="1" applyFont="1" applyFill="1" applyBorder="1" applyAlignment="1" applyProtection="1">
      <alignment horizontal="center" vertical="top"/>
    </xf>
    <xf numFmtId="0" fontId="21" fillId="0" borderId="9" xfId="0" applyFont="1" applyFill="1" applyBorder="1" applyProtection="1"/>
    <xf numFmtId="0" fontId="22" fillId="0" borderId="9" xfId="0" applyFont="1" applyFill="1" applyBorder="1" applyAlignment="1" applyProtection="1">
      <alignment horizontal="center" vertical="top"/>
    </xf>
    <xf numFmtId="4" fontId="22" fillId="0" borderId="2" xfId="0" applyNumberFormat="1" applyFont="1" applyFill="1" applyBorder="1" applyAlignment="1" applyProtection="1">
      <alignment horizontal="center" vertical="top"/>
    </xf>
    <xf numFmtId="4" fontId="22" fillId="0" borderId="5" xfId="0" applyNumberFormat="1" applyFont="1" applyFill="1" applyBorder="1" applyAlignment="1" applyProtection="1">
      <alignment horizontal="center" vertical="top"/>
    </xf>
    <xf numFmtId="0" fontId="22" fillId="0" borderId="2" xfId="0" applyFont="1" applyFill="1" applyBorder="1" applyAlignment="1" applyProtection="1">
      <alignment horizontal="center" vertical="top"/>
    </xf>
    <xf numFmtId="49" fontId="20" fillId="0" borderId="3" xfId="0" applyNumberFormat="1" applyFont="1" applyFill="1" applyBorder="1" applyAlignment="1" applyProtection="1">
      <alignment horizontal="center" vertical="top"/>
    </xf>
    <xf numFmtId="0" fontId="21" fillId="0" borderId="6" xfId="0" applyFont="1" applyFill="1" applyBorder="1" applyProtection="1"/>
    <xf numFmtId="0" fontId="22" fillId="0" borderId="6" xfId="0" applyFont="1" applyFill="1" applyBorder="1" applyAlignment="1" applyProtection="1">
      <alignment horizontal="center" vertical="top"/>
    </xf>
    <xf numFmtId="4" fontId="22" fillId="0" borderId="3" xfId="0" applyNumberFormat="1" applyFont="1" applyFill="1" applyBorder="1" applyAlignment="1" applyProtection="1">
      <alignment horizontal="center" vertical="top"/>
    </xf>
    <xf numFmtId="4" fontId="22" fillId="0" borderId="0" xfId="0" applyNumberFormat="1" applyFont="1" applyFill="1" applyBorder="1" applyAlignment="1" applyProtection="1">
      <alignment horizontal="center" vertical="top"/>
    </xf>
    <xf numFmtId="0" fontId="22" fillId="0" borderId="3" xfId="0" applyFont="1" applyFill="1" applyBorder="1" applyAlignment="1" applyProtection="1">
      <alignment horizontal="center" vertical="top"/>
    </xf>
    <xf numFmtId="49" fontId="20" fillId="0" borderId="9" xfId="0" applyNumberFormat="1" applyFont="1" applyFill="1" applyBorder="1" applyAlignment="1" applyProtection="1">
      <alignment horizontal="center" vertical="top"/>
    </xf>
    <xf numFmtId="0" fontId="21" fillId="0" borderId="5" xfId="0" applyFont="1" applyFill="1" applyBorder="1" applyProtection="1"/>
    <xf numFmtId="0" fontId="22" fillId="0" borderId="5" xfId="0" applyFont="1" applyFill="1" applyBorder="1" applyAlignment="1" applyProtection="1">
      <alignment horizontal="center" vertical="top"/>
    </xf>
    <xf numFmtId="0" fontId="22" fillId="0" borderId="12" xfId="0" applyFont="1" applyFill="1" applyBorder="1" applyAlignment="1" applyProtection="1">
      <alignment horizontal="center" vertical="top"/>
    </xf>
    <xf numFmtId="0" fontId="13" fillId="0" borderId="6" xfId="0" applyFont="1" applyFill="1" applyBorder="1" applyAlignment="1" applyProtection="1">
      <alignment horizontal="left" vertical="top" wrapText="1"/>
    </xf>
    <xf numFmtId="0" fontId="13" fillId="0" borderId="0" xfId="0" applyFont="1" applyFill="1" applyBorder="1" applyAlignment="1" applyProtection="1">
      <alignment horizontal="left" vertical="top" wrapText="1"/>
    </xf>
    <xf numFmtId="0" fontId="13" fillId="0" borderId="7" xfId="0" applyFont="1" applyFill="1" applyBorder="1" applyAlignment="1" applyProtection="1">
      <alignment horizontal="left" vertical="top" wrapText="1"/>
    </xf>
    <xf numFmtId="0" fontId="25" fillId="0" borderId="6" xfId="0" applyFont="1" applyFill="1" applyBorder="1" applyAlignment="1" applyProtection="1">
      <alignment horizontal="center" vertical="top" wrapText="1"/>
    </xf>
    <xf numFmtId="0" fontId="25" fillId="0" borderId="0" xfId="0" applyFont="1" applyFill="1" applyBorder="1" applyAlignment="1" applyProtection="1">
      <alignment horizontal="left" vertical="top"/>
    </xf>
    <xf numFmtId="0" fontId="25" fillId="0" borderId="7" xfId="0" applyFont="1" applyFill="1" applyBorder="1" applyAlignment="1" applyProtection="1">
      <alignment horizontal="left" vertical="top"/>
    </xf>
    <xf numFmtId="0" fontId="25" fillId="0" borderId="0" xfId="0" applyFont="1" applyFill="1" applyBorder="1" applyAlignment="1" applyProtection="1">
      <alignment horizontal="left" vertical="top" readingOrder="1"/>
    </xf>
    <xf numFmtId="0" fontId="25" fillId="0" borderId="7" xfId="0" applyFont="1" applyFill="1" applyBorder="1" applyAlignment="1" applyProtection="1">
      <alignment horizontal="left" vertical="top" readingOrder="1"/>
    </xf>
    <xf numFmtId="0" fontId="25" fillId="0" borderId="13" xfId="0" applyFont="1" applyFill="1" applyBorder="1" applyAlignment="1" applyProtection="1">
      <alignment horizontal="center" vertical="top" wrapText="1"/>
    </xf>
    <xf numFmtId="0" fontId="25" fillId="0" borderId="1" xfId="0" applyFont="1" applyFill="1" applyBorder="1" applyAlignment="1" applyProtection="1">
      <alignment horizontal="left" vertical="top" readingOrder="1"/>
    </xf>
    <xf numFmtId="0" fontId="25" fillId="0" borderId="14" xfId="0" applyFont="1" applyFill="1" applyBorder="1" applyAlignment="1" applyProtection="1">
      <alignment horizontal="left" vertical="top" readingOrder="1"/>
    </xf>
    <xf numFmtId="49" fontId="20" fillId="0" borderId="5" xfId="0" applyNumberFormat="1" applyFont="1" applyFill="1" applyBorder="1" applyAlignment="1" applyProtection="1">
      <alignment horizontal="center" vertical="top"/>
    </xf>
    <xf numFmtId="49" fontId="20" fillId="0" borderId="0" xfId="0" applyNumberFormat="1" applyFont="1" applyFill="1" applyBorder="1" applyAlignment="1" applyProtection="1">
      <alignment horizontal="center" vertical="top"/>
    </xf>
    <xf numFmtId="0" fontId="21" fillId="0" borderId="0" xfId="0" applyFont="1" applyFill="1" applyBorder="1" applyProtection="1"/>
    <xf numFmtId="0" fontId="22" fillId="0" borderId="0" xfId="0" applyFont="1" applyFill="1" applyBorder="1" applyAlignment="1" applyProtection="1">
      <alignment horizontal="center" vertical="top"/>
    </xf>
    <xf numFmtId="0" fontId="12" fillId="0" borderId="3" xfId="0" applyFont="1" applyFill="1" applyBorder="1" applyAlignment="1" applyProtection="1">
      <alignment horizontal="center" vertical="top"/>
    </xf>
    <xf numFmtId="0" fontId="10" fillId="0" borderId="3" xfId="0" applyFont="1" applyFill="1" applyBorder="1" applyAlignment="1" applyProtection="1">
      <alignment horizontal="center"/>
    </xf>
    <xf numFmtId="0" fontId="10" fillId="0" borderId="0" xfId="0" applyFont="1" applyFill="1" applyAlignment="1" applyProtection="1">
      <alignment horizontal="left" vertical="top" wrapText="1"/>
    </xf>
    <xf numFmtId="0" fontId="31" fillId="0" borderId="0" xfId="0" applyFont="1" applyFill="1" applyAlignment="1" applyProtection="1">
      <alignment horizontal="left" wrapText="1"/>
    </xf>
    <xf numFmtId="0" fontId="10" fillId="0" borderId="0" xfId="0" applyFont="1" applyFill="1" applyBorder="1" applyAlignment="1" applyProtection="1">
      <alignment horizontal="center"/>
    </xf>
    <xf numFmtId="0" fontId="10" fillId="0" borderId="3" xfId="0" applyFont="1" applyFill="1" applyBorder="1" applyAlignment="1" applyProtection="1">
      <alignment horizontal="justify"/>
    </xf>
    <xf numFmtId="0" fontId="0" fillId="0" borderId="3" xfId="0" applyFont="1" applyFill="1" applyBorder="1" applyAlignment="1" applyProtection="1">
      <alignment horizontal="center"/>
    </xf>
    <xf numFmtId="0" fontId="0" fillId="0" borderId="3" xfId="0" applyFont="1" applyFill="1" applyBorder="1" applyAlignment="1" applyProtection="1">
      <alignment horizontal="center" vertical="top"/>
    </xf>
    <xf numFmtId="0" fontId="10" fillId="0" borderId="3" xfId="0" applyFont="1" applyFill="1" applyBorder="1" applyAlignment="1" applyProtection="1">
      <alignment horizontal="justify" vertical="top"/>
    </xf>
    <xf numFmtId="0" fontId="10" fillId="0" borderId="6" xfId="0" applyFont="1" applyFill="1" applyBorder="1" applyAlignment="1" applyProtection="1">
      <alignment horizontal="center"/>
    </xf>
    <xf numFmtId="0" fontId="0" fillId="0" borderId="6" xfId="0" applyFont="1" applyFill="1" applyBorder="1" applyAlignment="1" applyProtection="1">
      <alignment horizontal="center"/>
    </xf>
    <xf numFmtId="0" fontId="10" fillId="0" borderId="0" xfId="0" applyFont="1" applyFill="1" applyBorder="1" applyAlignment="1" applyProtection="1">
      <alignment horizontal="justify" vertical="top"/>
    </xf>
    <xf numFmtId="0" fontId="31" fillId="0" borderId="0" xfId="0" applyFont="1" applyFill="1" applyProtection="1"/>
    <xf numFmtId="0" fontId="12" fillId="0" borderId="20" xfId="0" applyFont="1" applyFill="1" applyBorder="1" applyAlignment="1" applyProtection="1">
      <alignment horizontal="center" vertical="top"/>
    </xf>
    <xf numFmtId="0" fontId="31" fillId="0" borderId="1" xfId="0" applyFont="1" applyFill="1" applyBorder="1" applyAlignment="1" applyProtection="1">
      <alignment horizontal="left" wrapText="1"/>
    </xf>
    <xf numFmtId="0" fontId="10" fillId="0" borderId="13" xfId="0" applyFont="1" applyFill="1" applyBorder="1" applyAlignment="1" applyProtection="1">
      <alignment horizontal="center"/>
    </xf>
    <xf numFmtId="0" fontId="10" fillId="0" borderId="20" xfId="0" applyFont="1" applyFill="1" applyBorder="1" applyAlignment="1" applyProtection="1">
      <alignment horizontal="center"/>
    </xf>
    <xf numFmtId="0" fontId="10" fillId="0" borderId="2" xfId="0" applyFont="1" applyFill="1" applyBorder="1" applyAlignment="1" applyProtection="1">
      <alignment horizontal="justify" vertical="top"/>
    </xf>
    <xf numFmtId="0" fontId="27" fillId="0" borderId="9" xfId="0" applyFont="1" applyFill="1" applyBorder="1" applyAlignment="1" applyProtection="1">
      <alignment horizontal="center"/>
    </xf>
    <xf numFmtId="0" fontId="12" fillId="0" borderId="3" xfId="15" applyFont="1" applyFill="1" applyBorder="1" applyAlignment="1" applyProtection="1">
      <alignment horizontal="center"/>
    </xf>
    <xf numFmtId="0" fontId="12" fillId="0" borderId="3" xfId="0" applyFont="1" applyFill="1" applyBorder="1" applyProtection="1"/>
    <xf numFmtId="0" fontId="31" fillId="0" borderId="6" xfId="0" applyFont="1" applyFill="1" applyBorder="1" applyAlignment="1" applyProtection="1">
      <alignment horizontal="justify" vertical="top"/>
    </xf>
    <xf numFmtId="0" fontId="12" fillId="0" borderId="3" xfId="14" applyFont="1" applyFill="1" applyBorder="1" applyAlignment="1" applyProtection="1">
      <alignment horizontal="center" vertical="top"/>
    </xf>
    <xf numFmtId="0" fontId="31" fillId="0" borderId="0" xfId="14" applyFont="1" applyFill="1" applyAlignment="1" applyProtection="1">
      <alignment horizontal="justify" vertical="top"/>
    </xf>
    <xf numFmtId="0" fontId="12" fillId="0" borderId="3" xfId="14" applyFont="1" applyFill="1" applyBorder="1" applyAlignment="1" applyProtection="1">
      <alignment horizontal="center"/>
    </xf>
    <xf numFmtId="0" fontId="10" fillId="0" borderId="3" xfId="14" applyFont="1" applyFill="1" applyBorder="1" applyAlignment="1" applyProtection="1">
      <alignment horizontal="justify" vertical="top"/>
    </xf>
    <xf numFmtId="0" fontId="10" fillId="0" borderId="7" xfId="14" applyFont="1" applyFill="1" applyBorder="1" applyAlignment="1" applyProtection="1">
      <alignment horizontal="center"/>
    </xf>
    <xf numFmtId="0" fontId="10" fillId="0" borderId="3" xfId="14" applyFont="1" applyFill="1" applyBorder="1" applyAlignment="1" applyProtection="1">
      <alignment horizontal="center"/>
    </xf>
    <xf numFmtId="0" fontId="31" fillId="0" borderId="3" xfId="14" applyFont="1" applyFill="1" applyBorder="1" applyAlignment="1" applyProtection="1">
      <alignment vertical="top"/>
    </xf>
    <xf numFmtId="0" fontId="10" fillId="0" borderId="0" xfId="14" applyFont="1" applyFill="1" applyBorder="1" applyAlignment="1" applyProtection="1">
      <alignment horizontal="center"/>
    </xf>
    <xf numFmtId="0" fontId="31" fillId="0" borderId="3" xfId="14" applyFont="1" applyFill="1" applyBorder="1" applyAlignment="1" applyProtection="1">
      <alignment horizontal="left" vertical="top" wrapText="1"/>
    </xf>
    <xf numFmtId="0" fontId="12" fillId="0" borderId="20" xfId="14" applyFont="1" applyFill="1" applyBorder="1" applyAlignment="1" applyProtection="1">
      <alignment horizontal="center" vertical="top"/>
    </xf>
    <xf numFmtId="0" fontId="31" fillId="0" borderId="1" xfId="14" applyFont="1" applyFill="1" applyBorder="1" applyAlignment="1" applyProtection="1">
      <alignment vertical="top"/>
    </xf>
    <xf numFmtId="0" fontId="10" fillId="0" borderId="20" xfId="14" applyFont="1" applyFill="1" applyBorder="1" applyAlignment="1" applyProtection="1">
      <alignment horizontal="center"/>
    </xf>
    <xf numFmtId="0" fontId="12" fillId="0" borderId="6" xfId="0" applyFont="1" applyFill="1" applyBorder="1" applyAlignment="1" applyProtection="1">
      <alignment horizontal="center" vertical="top"/>
    </xf>
    <xf numFmtId="0" fontId="0" fillId="0" borderId="3" xfId="0" applyFont="1" applyFill="1" applyBorder="1" applyAlignment="1" applyProtection="1">
      <alignment vertical="top"/>
    </xf>
    <xf numFmtId="0" fontId="0" fillId="0" borderId="0" xfId="0" applyFont="1" applyFill="1" applyBorder="1" applyAlignment="1" applyProtection="1">
      <alignment horizontal="center"/>
    </xf>
    <xf numFmtId="0" fontId="29" fillId="0" borderId="5" xfId="14" applyFont="1" applyFill="1" applyBorder="1" applyAlignment="1" applyProtection="1">
      <alignment horizontal="justify" vertical="top"/>
    </xf>
    <xf numFmtId="0" fontId="10" fillId="0" borderId="0" xfId="14" applyFont="1" applyFill="1" applyBorder="1" applyAlignment="1" applyProtection="1">
      <alignment horizontal="justify" vertical="top"/>
    </xf>
    <xf numFmtId="0" fontId="12" fillId="0" borderId="11" xfId="14" applyFont="1" applyFill="1" applyBorder="1" applyAlignment="1" applyProtection="1">
      <alignment horizontal="center"/>
    </xf>
    <xf numFmtId="0" fontId="11" fillId="0" borderId="3" xfId="0" applyFont="1" applyFill="1" applyBorder="1" applyAlignment="1" applyProtection="1">
      <alignment vertical="top"/>
    </xf>
    <xf numFmtId="0" fontId="11" fillId="0" borderId="6" xfId="0" applyFont="1" applyFill="1" applyBorder="1" applyAlignment="1" applyProtection="1">
      <alignment horizontal="center"/>
    </xf>
    <xf numFmtId="0" fontId="11" fillId="0" borderId="3" xfId="0" applyFont="1" applyFill="1" applyBorder="1" applyAlignment="1" applyProtection="1">
      <alignment horizontal="center"/>
    </xf>
    <xf numFmtId="0" fontId="0" fillId="0" borderId="6" xfId="0" applyFont="1" applyFill="1" applyBorder="1" applyAlignment="1" applyProtection="1">
      <alignment horizontal="center" vertical="top"/>
    </xf>
    <xf numFmtId="0" fontId="12" fillId="0" borderId="3" xfId="15" applyFont="1" applyFill="1" applyBorder="1" applyAlignment="1" applyProtection="1">
      <alignment horizontal="center" vertical="top"/>
    </xf>
    <xf numFmtId="0" fontId="10" fillId="0" borderId="3" xfId="0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horizontal="justify" vertical="top"/>
    </xf>
    <xf numFmtId="0" fontId="10" fillId="0" borderId="3" xfId="0" applyFont="1" applyFill="1" applyBorder="1" applyAlignment="1">
      <alignment horizontal="justify"/>
    </xf>
    <xf numFmtId="0" fontId="10" fillId="0" borderId="3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 vertical="top"/>
    </xf>
    <xf numFmtId="0" fontId="31" fillId="0" borderId="0" xfId="0" applyFont="1" applyFill="1" applyAlignment="1">
      <alignment horizontal="justify"/>
    </xf>
    <xf numFmtId="0" fontId="30" fillId="0" borderId="0" xfId="13" applyFont="1" applyFill="1"/>
    <xf numFmtId="0" fontId="32" fillId="0" borderId="0" xfId="14" applyFont="1" applyFill="1" applyBorder="1" applyProtection="1"/>
    <xf numFmtId="0" fontId="30" fillId="0" borderId="0" xfId="14" applyFont="1" applyFill="1" applyBorder="1" applyAlignment="1" applyProtection="1">
      <alignment horizontal="left" vertical="top" wrapText="1"/>
    </xf>
    <xf numFmtId="0" fontId="32" fillId="0" borderId="0" xfId="0" applyFont="1" applyFill="1" applyBorder="1" applyProtection="1"/>
    <xf numFmtId="0" fontId="30" fillId="0" borderId="0" xfId="0" applyFont="1" applyFill="1" applyBorder="1" applyAlignment="1" applyProtection="1">
      <alignment horizontal="left" vertical="top" wrapText="1" indent="3"/>
    </xf>
    <xf numFmtId="0" fontId="33" fillId="0" borderId="0" xfId="5" applyFont="1" applyFill="1" applyProtection="1"/>
    <xf numFmtId="0" fontId="37" fillId="0" borderId="0" xfId="17" applyFont="1" applyFill="1" applyBorder="1" applyAlignment="1" applyProtection="1">
      <alignment horizontal="center"/>
    </xf>
    <xf numFmtId="4" fontId="37" fillId="0" borderId="0" xfId="17" applyNumberFormat="1" applyFont="1" applyFill="1" applyBorder="1" applyProtection="1"/>
    <xf numFmtId="4" fontId="37" fillId="0" borderId="0" xfId="17" applyNumberFormat="1" applyFont="1" applyFill="1" applyBorder="1" applyAlignment="1" applyProtection="1">
      <alignment horizontal="center"/>
    </xf>
    <xf numFmtId="0" fontId="37" fillId="0" borderId="0" xfId="17" applyFont="1" applyFill="1" applyBorder="1" applyProtection="1"/>
    <xf numFmtId="0" fontId="11" fillId="0" borderId="3" xfId="0" applyFont="1" applyFill="1" applyBorder="1" applyAlignment="1">
      <alignment horizontal="center" vertical="top"/>
    </xf>
    <xf numFmtId="0" fontId="11" fillId="0" borderId="0" xfId="0" applyFont="1" applyFill="1"/>
    <xf numFmtId="0" fontId="31" fillId="0" borderId="3" xfId="14" applyFont="1" applyFill="1" applyBorder="1" applyAlignment="1" applyProtection="1">
      <alignment vertical="top" wrapText="1"/>
    </xf>
    <xf numFmtId="0" fontId="11" fillId="0" borderId="0" xfId="0" applyFont="1" applyFill="1" applyBorder="1" applyAlignment="1" applyProtection="1">
      <alignment horizontal="center"/>
    </xf>
    <xf numFmtId="49" fontId="20" fillId="0" borderId="11" xfId="3" applyNumberFormat="1" applyFont="1" applyFill="1" applyBorder="1" applyAlignment="1" applyProtection="1">
      <alignment horizontal="center" vertical="top"/>
    </xf>
    <xf numFmtId="0" fontId="20" fillId="0" borderId="11" xfId="0" applyFont="1" applyFill="1" applyBorder="1" applyProtection="1"/>
    <xf numFmtId="0" fontId="23" fillId="0" borderId="16" xfId="5" applyFont="1" applyFill="1" applyBorder="1" applyAlignment="1" applyProtection="1">
      <alignment vertical="center" readingOrder="1"/>
    </xf>
    <xf numFmtId="4" fontId="23" fillId="0" borderId="16" xfId="5" applyNumberFormat="1" applyFont="1" applyFill="1" applyBorder="1" applyAlignment="1" applyProtection="1">
      <alignment vertical="center" readingOrder="1"/>
    </xf>
    <xf numFmtId="4" fontId="23" fillId="0" borderId="11" xfId="5" applyNumberFormat="1" applyFont="1" applyFill="1" applyBorder="1" applyAlignment="1" applyProtection="1">
      <alignment vertical="center" readingOrder="1"/>
      <protection locked="0"/>
    </xf>
    <xf numFmtId="0" fontId="23" fillId="0" borderId="11" xfId="5" applyFont="1" applyFill="1" applyBorder="1" applyAlignment="1" applyProtection="1">
      <alignment vertical="center" readingOrder="1"/>
    </xf>
    <xf numFmtId="0" fontId="10" fillId="0" borderId="3" xfId="0" applyFont="1" applyFill="1" applyBorder="1" applyAlignment="1">
      <alignment horizontal="center" wrapText="1"/>
    </xf>
    <xf numFmtId="0" fontId="10" fillId="0" borderId="6" xfId="0" applyFont="1" applyFill="1" applyBorder="1" applyAlignment="1" applyProtection="1">
      <alignment horizontal="center" vertical="top" wrapText="1"/>
    </xf>
    <xf numFmtId="0" fontId="10" fillId="0" borderId="0" xfId="0" applyFont="1" applyFill="1" applyAlignment="1" applyProtection="1">
      <alignment horizontal="justify" vertical="top" wrapText="1"/>
    </xf>
    <xf numFmtId="0" fontId="12" fillId="0" borderId="2" xfId="0" applyFont="1" applyFill="1" applyBorder="1" applyAlignment="1" applyProtection="1">
      <alignment horizontal="center" vertical="top"/>
    </xf>
    <xf numFmtId="0" fontId="10" fillId="0" borderId="2" xfId="0" applyFont="1" applyFill="1" applyBorder="1" applyAlignment="1" applyProtection="1">
      <alignment horizontal="center"/>
    </xf>
    <xf numFmtId="0" fontId="13" fillId="0" borderId="0" xfId="0" applyFont="1" applyFill="1" applyBorder="1" applyAlignment="1" applyProtection="1">
      <alignment horizontal="justify" vertical="center"/>
    </xf>
    <xf numFmtId="0" fontId="11" fillId="0" borderId="0" xfId="0" applyFont="1" applyFill="1" applyBorder="1" applyAlignment="1" applyProtection="1">
      <alignment vertical="top" wrapText="1"/>
    </xf>
    <xf numFmtId="0" fontId="10" fillId="0" borderId="7" xfId="0" applyFont="1" applyFill="1" applyBorder="1" applyAlignment="1" applyProtection="1">
      <alignment horizontal="justify" vertical="top"/>
    </xf>
    <xf numFmtId="0" fontId="12" fillId="0" borderId="16" xfId="0" applyFont="1" applyFill="1" applyBorder="1" applyProtection="1"/>
    <xf numFmtId="0" fontId="12" fillId="0" borderId="11" xfId="0" applyFont="1" applyFill="1" applyBorder="1" applyProtection="1"/>
    <xf numFmtId="0" fontId="12" fillId="0" borderId="0" xfId="0" applyFont="1" applyFill="1" applyBorder="1" applyProtection="1"/>
    <xf numFmtId="0" fontId="10" fillId="0" borderId="0" xfId="0" applyFont="1" applyFill="1" applyBorder="1" applyAlignment="1" applyProtection="1">
      <alignment horizontal="left" vertical="top" wrapText="1" indent="3"/>
    </xf>
    <xf numFmtId="0" fontId="10" fillId="0" borderId="6" xfId="0" applyFont="1" applyFill="1" applyBorder="1" applyAlignment="1">
      <alignment horizontal="center" vertical="top" wrapText="1"/>
    </xf>
    <xf numFmtId="0" fontId="10" fillId="0" borderId="0" xfId="0" applyFont="1" applyFill="1" applyAlignment="1">
      <alignment vertical="top" wrapText="1"/>
    </xf>
    <xf numFmtId="0" fontId="10" fillId="0" borderId="6" xfId="0" applyFont="1" applyFill="1" applyBorder="1" applyAlignment="1">
      <alignment horizontal="center" wrapText="1"/>
    </xf>
    <xf numFmtId="0" fontId="10" fillId="0" borderId="0" xfId="0" applyFont="1" applyFill="1" applyAlignment="1">
      <alignment horizontal="justify" vertical="top" wrapText="1"/>
    </xf>
    <xf numFmtId="0" fontId="10" fillId="0" borderId="0" xfId="3" applyFont="1" applyFill="1" applyBorder="1" applyAlignment="1" applyProtection="1">
      <alignment horizontal="left" wrapText="1"/>
    </xf>
    <xf numFmtId="49" fontId="26" fillId="0" borderId="19" xfId="11" applyNumberFormat="1" applyFont="1" applyFill="1" applyBorder="1" applyAlignment="1" applyProtection="1">
      <alignment horizontal="center" vertical="top"/>
    </xf>
    <xf numFmtId="0" fontId="38" fillId="0" borderId="18" xfId="11" applyFont="1" applyFill="1" applyBorder="1" applyAlignment="1" applyProtection="1">
      <alignment vertical="center" readingOrder="1"/>
    </xf>
    <xf numFmtId="0" fontId="11" fillId="0" borderId="0" xfId="11" applyFont="1" applyFill="1" applyBorder="1" applyAlignment="1" applyProtection="1">
      <alignment horizontal="center"/>
    </xf>
    <xf numFmtId="0" fontId="11" fillId="0" borderId="0" xfId="11" applyFont="1" applyFill="1" applyBorder="1" applyProtection="1"/>
    <xf numFmtId="0" fontId="11" fillId="0" borderId="0" xfId="11" applyFont="1" applyFill="1" applyAlignment="1" applyProtection="1">
      <alignment horizontal="right"/>
    </xf>
    <xf numFmtId="0" fontId="11" fillId="0" borderId="0" xfId="11" applyFont="1" applyFill="1" applyProtection="1"/>
    <xf numFmtId="0" fontId="11" fillId="0" borderId="0" xfId="11" applyFont="1" applyFill="1" applyAlignment="1" applyProtection="1">
      <alignment horizontal="center"/>
    </xf>
    <xf numFmtId="49" fontId="26" fillId="0" borderId="8" xfId="11" applyNumberFormat="1" applyFont="1" applyFill="1" applyBorder="1" applyAlignment="1" applyProtection="1">
      <alignment horizontal="center" vertical="center"/>
    </xf>
    <xf numFmtId="0" fontId="20" fillId="0" borderId="17" xfId="0" applyFont="1" applyFill="1" applyBorder="1" applyAlignment="1" applyProtection="1">
      <alignment wrapText="1"/>
    </xf>
    <xf numFmtId="0" fontId="28" fillId="0" borderId="8" xfId="11" applyFont="1" applyFill="1" applyBorder="1" applyAlignment="1" applyProtection="1">
      <alignment horizontal="center" vertical="center"/>
    </xf>
    <xf numFmtId="4" fontId="28" fillId="0" borderId="8" xfId="11" applyNumberFormat="1" applyFont="1" applyFill="1" applyBorder="1" applyAlignment="1" applyProtection="1">
      <alignment vertical="center"/>
    </xf>
    <xf numFmtId="49" fontId="26" fillId="0" borderId="3" xfId="11" applyNumberFormat="1" applyFont="1" applyFill="1" applyBorder="1" applyAlignment="1" applyProtection="1">
      <alignment horizontal="center" vertical="center"/>
    </xf>
    <xf numFmtId="0" fontId="26" fillId="0" borderId="3" xfId="11" applyFont="1" applyFill="1" applyBorder="1" applyAlignment="1" applyProtection="1">
      <alignment vertical="center"/>
    </xf>
    <xf numFmtId="0" fontId="26" fillId="0" borderId="3" xfId="11" applyFont="1" applyFill="1" applyBorder="1" applyAlignment="1" applyProtection="1">
      <alignment horizontal="center" vertical="center"/>
    </xf>
    <xf numFmtId="4" fontId="26" fillId="0" borderId="3" xfId="11" applyNumberFormat="1" applyFont="1" applyFill="1" applyBorder="1" applyAlignment="1" applyProtection="1">
      <alignment vertical="center"/>
    </xf>
    <xf numFmtId="0" fontId="26" fillId="0" borderId="8" xfId="11" applyFont="1" applyFill="1" applyBorder="1" applyAlignment="1" applyProtection="1">
      <alignment vertical="center"/>
    </xf>
    <xf numFmtId="0" fontId="26" fillId="0" borderId="8" xfId="11" applyFont="1" applyFill="1" applyBorder="1" applyAlignment="1" applyProtection="1">
      <alignment horizontal="center" vertical="center"/>
    </xf>
    <xf numFmtId="4" fontId="26" fillId="0" borderId="8" xfId="11" applyNumberFormat="1" applyFont="1" applyFill="1" applyBorder="1" applyAlignment="1" applyProtection="1">
      <alignment vertical="center"/>
    </xf>
    <xf numFmtId="49" fontId="26" fillId="0" borderId="15" xfId="11" applyNumberFormat="1" applyFont="1" applyFill="1" applyBorder="1" applyAlignment="1" applyProtection="1">
      <alignment horizontal="center" vertical="center"/>
    </xf>
    <xf numFmtId="0" fontId="26" fillId="0" borderId="15" xfId="11" applyFont="1" applyFill="1" applyBorder="1" applyAlignment="1" applyProtection="1">
      <alignment vertical="center"/>
    </xf>
    <xf numFmtId="0" fontId="26" fillId="0" borderId="15" xfId="11" applyFont="1" applyFill="1" applyBorder="1" applyAlignment="1" applyProtection="1">
      <alignment horizontal="center" vertical="center"/>
    </xf>
    <xf numFmtId="4" fontId="26" fillId="0" borderId="15" xfId="11" applyNumberFormat="1" applyFont="1" applyFill="1" applyBorder="1" applyAlignment="1" applyProtection="1">
      <alignment vertical="center"/>
    </xf>
    <xf numFmtId="0" fontId="0" fillId="0" borderId="0" xfId="0" applyFont="1" applyFill="1" applyAlignment="1">
      <alignment wrapText="1"/>
    </xf>
    <xf numFmtId="0" fontId="0" fillId="0" borderId="0" xfId="0" applyFont="1" applyFill="1"/>
    <xf numFmtId="4" fontId="12" fillId="0" borderId="3" xfId="0" applyNumberFormat="1" applyFont="1" applyFill="1" applyBorder="1" applyAlignment="1" applyProtection="1">
      <alignment horizontal="right"/>
    </xf>
    <xf numFmtId="4" fontId="12" fillId="0" borderId="0" xfId="0" applyNumberFormat="1" applyFont="1" applyFill="1" applyBorder="1" applyAlignment="1" applyProtection="1">
      <alignment horizontal="right"/>
    </xf>
    <xf numFmtId="4" fontId="10" fillId="0" borderId="3" xfId="0" applyNumberFormat="1" applyFont="1" applyFill="1" applyBorder="1" applyAlignment="1" applyProtection="1">
      <alignment horizontal="right"/>
      <protection locked="0"/>
    </xf>
    <xf numFmtId="0" fontId="39" fillId="0" borderId="3" xfId="15" applyFont="1" applyFill="1" applyBorder="1" applyAlignment="1" applyProtection="1">
      <alignment horizontal="right"/>
      <protection locked="0"/>
    </xf>
    <xf numFmtId="4" fontId="12" fillId="0" borderId="0" xfId="3" applyNumberFormat="1" applyFont="1" applyFill="1" applyBorder="1" applyAlignment="1" applyProtection="1">
      <alignment horizontal="right"/>
    </xf>
    <xf numFmtId="4" fontId="0" fillId="0" borderId="3" xfId="3" applyNumberFormat="1" applyFont="1" applyFill="1" applyBorder="1" applyProtection="1"/>
    <xf numFmtId="4" fontId="12" fillId="0" borderId="6" xfId="0" applyNumberFormat="1" applyFont="1" applyFill="1" applyBorder="1" applyAlignment="1" applyProtection="1">
      <alignment horizontal="right"/>
    </xf>
    <xf numFmtId="166" fontId="12" fillId="0" borderId="6" xfId="0" applyNumberFormat="1" applyFont="1" applyFill="1" applyBorder="1" applyProtection="1">
      <protection locked="0"/>
    </xf>
    <xf numFmtId="4" fontId="12" fillId="0" borderId="6" xfId="0" applyNumberFormat="1" applyFont="1" applyFill="1" applyBorder="1" applyProtection="1"/>
    <xf numFmtId="4" fontId="0" fillId="0" borderId="3" xfId="0" applyNumberFormat="1" applyFont="1" applyFill="1" applyBorder="1" applyAlignment="1" applyProtection="1">
      <alignment horizontal="right"/>
    </xf>
    <xf numFmtId="0" fontId="39" fillId="0" borderId="3" xfId="0" applyFont="1" applyFill="1" applyBorder="1" applyAlignment="1" applyProtection="1">
      <alignment horizontal="right"/>
      <protection locked="0"/>
    </xf>
    <xf numFmtId="0" fontId="12" fillId="0" borderId="3" xfId="0" applyFont="1" applyFill="1" applyBorder="1" applyAlignment="1" applyProtection="1">
      <alignment horizontal="right"/>
      <protection locked="0"/>
    </xf>
    <xf numFmtId="0" fontId="0" fillId="0" borderId="3" xfId="0" applyFont="1" applyFill="1" applyBorder="1" applyProtection="1"/>
    <xf numFmtId="4" fontId="34" fillId="0" borderId="15" xfId="11" applyNumberFormat="1" applyFont="1" applyFill="1" applyBorder="1" applyAlignment="1" applyProtection="1">
      <alignment vertical="center"/>
      <protection locked="0"/>
    </xf>
    <xf numFmtId="4" fontId="10" fillId="0" borderId="3" xfId="0" applyNumberFormat="1" applyFont="1" applyFill="1" applyBorder="1" applyAlignment="1">
      <alignment horizontal="right"/>
    </xf>
    <xf numFmtId="2" fontId="12" fillId="0" borderId="3" xfId="0" applyNumberFormat="1" applyFont="1" applyFill="1" applyBorder="1" applyAlignment="1">
      <alignment horizontal="right"/>
    </xf>
    <xf numFmtId="4" fontId="12" fillId="0" borderId="3" xfId="0" applyNumberFormat="1" applyFont="1" applyFill="1" applyBorder="1" applyAlignment="1">
      <alignment horizontal="right"/>
    </xf>
    <xf numFmtId="4" fontId="0" fillId="0" borderId="3" xfId="0" applyNumberFormat="1" applyFont="1" applyFill="1" applyBorder="1"/>
    <xf numFmtId="4" fontId="12" fillId="0" borderId="0" xfId="0" applyNumberFormat="1" applyFont="1" applyFill="1" applyBorder="1" applyAlignment="1" applyProtection="1">
      <alignment horizontal="right"/>
      <protection locked="0"/>
    </xf>
    <xf numFmtId="4" fontId="0" fillId="0" borderId="3" xfId="0" applyNumberFormat="1" applyFont="1" applyFill="1" applyBorder="1" applyProtection="1"/>
    <xf numFmtId="4" fontId="10" fillId="0" borderId="0" xfId="0" applyNumberFormat="1" applyFont="1" applyFill="1" applyBorder="1" applyAlignment="1" applyProtection="1">
      <alignment horizontal="right"/>
      <protection locked="0"/>
    </xf>
    <xf numFmtId="2" fontId="12" fillId="0" borderId="3" xfId="0" applyNumberFormat="1" applyFont="1" applyFill="1" applyBorder="1" applyAlignment="1" applyProtection="1">
      <alignment horizontal="right"/>
    </xf>
    <xf numFmtId="4" fontId="0" fillId="0" borderId="7" xfId="0" applyNumberFormat="1" applyFont="1" applyFill="1" applyBorder="1" applyProtection="1"/>
    <xf numFmtId="2" fontId="12" fillId="0" borderId="7" xfId="0" applyNumberFormat="1" applyFont="1" applyFill="1" applyBorder="1" applyAlignment="1" applyProtection="1">
      <alignment horizontal="right"/>
    </xf>
    <xf numFmtId="4" fontId="12" fillId="0" borderId="7" xfId="0" applyNumberFormat="1" applyFont="1" applyFill="1" applyBorder="1" applyAlignment="1" applyProtection="1">
      <alignment horizontal="right"/>
    </xf>
    <xf numFmtId="2" fontId="10" fillId="0" borderId="7" xfId="0" applyNumberFormat="1" applyFont="1" applyFill="1" applyBorder="1" applyProtection="1"/>
    <xf numFmtId="4" fontId="10" fillId="0" borderId="7" xfId="0" applyNumberFormat="1" applyFont="1" applyFill="1" applyBorder="1" applyProtection="1"/>
    <xf numFmtId="2" fontId="0" fillId="0" borderId="3" xfId="0" applyNumberFormat="1" applyFont="1" applyFill="1" applyBorder="1" applyProtection="1"/>
    <xf numFmtId="4" fontId="10" fillId="0" borderId="7" xfId="0" applyNumberFormat="1" applyFont="1" applyFill="1" applyBorder="1" applyAlignment="1" applyProtection="1">
      <alignment wrapText="1"/>
    </xf>
    <xf numFmtId="2" fontId="0" fillId="0" borderId="7" xfId="0" applyNumberFormat="1" applyFont="1" applyFill="1" applyBorder="1" applyProtection="1"/>
    <xf numFmtId="4" fontId="0" fillId="0" borderId="0" xfId="0" applyNumberFormat="1" applyFont="1" applyFill="1" applyAlignment="1" applyProtection="1">
      <alignment horizontal="right"/>
      <protection locked="0"/>
    </xf>
    <xf numFmtId="4" fontId="12" fillId="0" borderId="1" xfId="0" applyNumberFormat="1" applyFont="1" applyFill="1" applyBorder="1" applyAlignment="1" applyProtection="1">
      <alignment horizontal="right"/>
      <protection locked="0"/>
    </xf>
    <xf numFmtId="4" fontId="12" fillId="0" borderId="20" xfId="0" applyNumberFormat="1" applyFont="1" applyFill="1" applyBorder="1" applyAlignment="1" applyProtection="1">
      <alignment horizontal="right"/>
    </xf>
    <xf numFmtId="4" fontId="12" fillId="0" borderId="1" xfId="0" applyNumberFormat="1" applyFont="1" applyFill="1" applyBorder="1" applyAlignment="1" applyProtection="1">
      <alignment horizontal="right"/>
    </xf>
    <xf numFmtId="4" fontId="0" fillId="0" borderId="20" xfId="0" applyNumberFormat="1" applyFont="1" applyFill="1" applyBorder="1" applyProtection="1"/>
    <xf numFmtId="4" fontId="0" fillId="0" borderId="3" xfId="11" applyNumberFormat="1" applyFont="1" applyFill="1" applyBorder="1" applyAlignment="1" applyProtection="1">
      <alignment vertical="center"/>
    </xf>
    <xf numFmtId="4" fontId="0" fillId="0" borderId="0" xfId="11" applyNumberFormat="1" applyFont="1" applyFill="1" applyBorder="1" applyAlignment="1" applyProtection="1">
      <alignment vertical="center"/>
    </xf>
    <xf numFmtId="0" fontId="14" fillId="0" borderId="8" xfId="17" applyFont="1" applyFill="1" applyBorder="1" applyProtection="1">
      <protection locked="0"/>
    </xf>
    <xf numFmtId="0" fontId="14" fillId="0" borderId="3" xfId="17" applyFont="1" applyFill="1" applyBorder="1" applyProtection="1">
      <protection locked="0"/>
    </xf>
    <xf numFmtId="4" fontId="12" fillId="0" borderId="0" xfId="14" applyNumberFormat="1" applyFont="1" applyFill="1" applyBorder="1" applyAlignment="1" applyProtection="1">
      <alignment horizontal="right"/>
      <protection locked="0"/>
    </xf>
    <xf numFmtId="4" fontId="12" fillId="0" borderId="3" xfId="14" applyNumberFormat="1" applyFont="1" applyFill="1" applyBorder="1" applyAlignment="1" applyProtection="1">
      <alignment horizontal="right"/>
    </xf>
    <xf numFmtId="4" fontId="12" fillId="0" borderId="0" xfId="14" applyNumberFormat="1" applyFont="1" applyFill="1" applyBorder="1" applyAlignment="1" applyProtection="1">
      <alignment horizontal="right"/>
    </xf>
    <xf numFmtId="4" fontId="0" fillId="0" borderId="3" xfId="14" applyNumberFormat="1" applyFont="1" applyFill="1" applyBorder="1" applyProtection="1"/>
    <xf numFmtId="4" fontId="10" fillId="0" borderId="0" xfId="0" applyNumberFormat="1" applyFont="1" applyFill="1" applyBorder="1" applyAlignment="1">
      <alignment horizontal="right"/>
    </xf>
    <xf numFmtId="2" fontId="14" fillId="0" borderId="3" xfId="0" applyNumberFormat="1" applyFont="1" applyFill="1" applyBorder="1"/>
    <xf numFmtId="4" fontId="14" fillId="0" borderId="3" xfId="0" applyNumberFormat="1" applyFont="1" applyFill="1" applyBorder="1"/>
    <xf numFmtId="4" fontId="10" fillId="0" borderId="7" xfId="0" applyNumberFormat="1" applyFont="1" applyFill="1" applyBorder="1" applyAlignment="1" applyProtection="1">
      <alignment wrapText="1"/>
      <protection locked="0"/>
    </xf>
    <xf numFmtId="4" fontId="12" fillId="0" borderId="1" xfId="14" applyNumberFormat="1" applyFont="1" applyFill="1" applyBorder="1" applyAlignment="1" applyProtection="1">
      <alignment horizontal="right"/>
      <protection locked="0"/>
    </xf>
    <xf numFmtId="4" fontId="12" fillId="0" borderId="20" xfId="14" applyNumberFormat="1" applyFont="1" applyFill="1" applyBorder="1" applyAlignment="1" applyProtection="1">
      <alignment horizontal="right"/>
    </xf>
    <xf numFmtId="4" fontId="12" fillId="0" borderId="1" xfId="14" applyNumberFormat="1" applyFont="1" applyFill="1" applyBorder="1" applyAlignment="1" applyProtection="1">
      <alignment horizontal="right"/>
    </xf>
    <xf numFmtId="4" fontId="0" fillId="0" borderId="20" xfId="14" applyNumberFormat="1" applyFont="1" applyFill="1" applyBorder="1" applyProtection="1"/>
    <xf numFmtId="4" fontId="10" fillId="0" borderId="3" xfId="14" applyNumberFormat="1" applyFont="1" applyFill="1" applyBorder="1" applyAlignment="1" applyProtection="1">
      <alignment horizontal="left"/>
      <protection locked="0"/>
    </xf>
    <xf numFmtId="4" fontId="10" fillId="0" borderId="0" xfId="14" applyNumberFormat="1" applyFont="1" applyFill="1" applyBorder="1" applyAlignment="1" applyProtection="1">
      <alignment horizontal="left"/>
      <protection locked="0"/>
    </xf>
    <xf numFmtId="4" fontId="10" fillId="0" borderId="0" xfId="0" applyNumberFormat="1" applyFont="1" applyFill="1" applyBorder="1" applyAlignment="1" applyProtection="1">
      <alignment horizontal="center"/>
      <protection locked="0"/>
    </xf>
    <xf numFmtId="0" fontId="10" fillId="0" borderId="7" xfId="0" applyFont="1" applyFill="1" applyBorder="1" applyProtection="1"/>
    <xf numFmtId="4" fontId="0" fillId="0" borderId="0" xfId="0" applyNumberFormat="1" applyFont="1" applyFill="1" applyBorder="1" applyAlignment="1" applyProtection="1">
      <alignment horizontal="right"/>
      <protection locked="0"/>
    </xf>
    <xf numFmtId="4" fontId="12" fillId="0" borderId="0" xfId="0" applyNumberFormat="1" applyFont="1" applyFill="1" applyBorder="1" applyAlignment="1" applyProtection="1"/>
    <xf numFmtId="4" fontId="0" fillId="0" borderId="3" xfId="0" applyNumberFormat="1" applyFont="1" applyFill="1" applyBorder="1" applyAlignment="1" applyProtection="1"/>
    <xf numFmtId="0" fontId="0" fillId="0" borderId="0" xfId="0" applyFont="1" applyFill="1" applyBorder="1" applyAlignment="1" applyProtection="1">
      <alignment horizontal="right"/>
      <protection locked="0"/>
    </xf>
    <xf numFmtId="0" fontId="0" fillId="0" borderId="0" xfId="0" applyFont="1" applyFill="1" applyBorder="1" applyProtection="1"/>
    <xf numFmtId="0" fontId="0" fillId="0" borderId="3" xfId="14" applyFont="1" applyFill="1" applyBorder="1" applyProtection="1"/>
    <xf numFmtId="0" fontId="12" fillId="0" borderId="3" xfId="14" applyFont="1" applyFill="1" applyBorder="1" applyAlignment="1" applyProtection="1">
      <alignment horizontal="left"/>
      <protection locked="0"/>
    </xf>
    <xf numFmtId="0" fontId="12" fillId="0" borderId="3" xfId="14" applyFont="1" applyFill="1" applyBorder="1" applyProtection="1"/>
    <xf numFmtId="0" fontId="12" fillId="0" borderId="10" xfId="14" applyFont="1" applyFill="1" applyBorder="1" applyProtection="1">
      <protection locked="0"/>
    </xf>
    <xf numFmtId="4" fontId="12" fillId="0" borderId="11" xfId="14" applyNumberFormat="1" applyFont="1" applyFill="1" applyBorder="1" applyAlignment="1" applyProtection="1">
      <alignment horizontal="right"/>
    </xf>
    <xf numFmtId="0" fontId="12" fillId="0" borderId="0" xfId="14" applyFont="1" applyFill="1" applyBorder="1" applyProtection="1">
      <protection locked="0"/>
    </xf>
    <xf numFmtId="0" fontId="12" fillId="0" borderId="0" xfId="14" applyFont="1" applyFill="1" applyBorder="1" applyProtection="1"/>
    <xf numFmtId="4" fontId="0" fillId="0" borderId="0" xfId="14" applyNumberFormat="1" applyFont="1" applyFill="1" applyBorder="1" applyAlignment="1" applyProtection="1">
      <alignment horizontal="right"/>
    </xf>
    <xf numFmtId="4" fontId="10" fillId="0" borderId="0" xfId="0" applyNumberFormat="1" applyFont="1" applyFill="1" applyAlignment="1" applyProtection="1">
      <alignment horizontal="right"/>
      <protection locked="0"/>
    </xf>
    <xf numFmtId="4" fontId="10" fillId="0" borderId="6" xfId="0" applyNumberFormat="1" applyFont="1" applyFill="1" applyBorder="1" applyAlignment="1" applyProtection="1">
      <alignment horizontal="right"/>
    </xf>
    <xf numFmtId="4" fontId="10" fillId="0" borderId="3" xfId="0" applyNumberFormat="1" applyFont="1" applyFill="1" applyBorder="1" applyAlignment="1" applyProtection="1">
      <alignment horizontal="right" vertical="top" wrapText="1"/>
    </xf>
    <xf numFmtId="4" fontId="10" fillId="0" borderId="3" xfId="0" applyNumberFormat="1" applyFont="1" applyFill="1" applyBorder="1" applyAlignment="1" applyProtection="1">
      <alignment vertical="top" wrapText="1"/>
    </xf>
    <xf numFmtId="0" fontId="10" fillId="0" borderId="0" xfId="0" applyFont="1" applyFill="1" applyAlignment="1">
      <alignment horizontal="center" vertical="top" wrapText="1"/>
    </xf>
    <xf numFmtId="4" fontId="10" fillId="0" borderId="6" xfId="0" applyNumberFormat="1" applyFont="1" applyFill="1" applyBorder="1" applyAlignment="1">
      <alignment horizontal="right" vertical="top" wrapText="1"/>
    </xf>
    <xf numFmtId="4" fontId="10" fillId="0" borderId="3" xfId="0" applyNumberFormat="1" applyFont="1" applyFill="1" applyBorder="1" applyAlignment="1">
      <alignment horizontal="right" vertical="top" wrapText="1" indent="1"/>
    </xf>
    <xf numFmtId="4" fontId="10" fillId="0" borderId="3" xfId="0" applyNumberFormat="1" applyFont="1" applyFill="1" applyBorder="1" applyAlignment="1" applyProtection="1">
      <alignment horizontal="right" wrapText="1"/>
    </xf>
    <xf numFmtId="4" fontId="10" fillId="0" borderId="6" xfId="0" applyNumberFormat="1" applyFont="1" applyFill="1" applyBorder="1" applyAlignment="1">
      <alignment horizontal="right"/>
    </xf>
    <xf numFmtId="4" fontId="10" fillId="0" borderId="3" xfId="0" applyNumberFormat="1" applyFont="1" applyFill="1" applyBorder="1" applyAlignment="1">
      <alignment horizontal="right" vertical="top" wrapText="1"/>
    </xf>
    <xf numFmtId="4" fontId="10" fillId="0" borderId="3" xfId="0" applyNumberFormat="1" applyFont="1" applyFill="1" applyBorder="1" applyAlignment="1" applyProtection="1">
      <alignment horizontal="right" vertical="top" wrapText="1" indent="1"/>
    </xf>
    <xf numFmtId="0" fontId="10" fillId="0" borderId="3" xfId="0" applyFont="1" applyFill="1" applyBorder="1" applyAlignment="1" applyProtection="1">
      <alignment vertical="top" wrapText="1"/>
      <protection locked="0"/>
    </xf>
    <xf numFmtId="4" fontId="10" fillId="0" borderId="0" xfId="0" applyNumberFormat="1" applyFont="1" applyFill="1" applyAlignment="1">
      <alignment horizontal="right"/>
    </xf>
    <xf numFmtId="4" fontId="10" fillId="0" borderId="3" xfId="0" applyNumberFormat="1" applyFont="1" applyFill="1" applyBorder="1" applyAlignment="1" applyProtection="1">
      <alignment horizontal="center"/>
      <protection locked="0"/>
    </xf>
    <xf numFmtId="4" fontId="10" fillId="0" borderId="3" xfId="0" applyNumberFormat="1" applyFont="1" applyFill="1" applyBorder="1" applyAlignment="1" applyProtection="1">
      <alignment horizontal="right"/>
    </xf>
    <xf numFmtId="4" fontId="10" fillId="0" borderId="0" xfId="0" applyNumberFormat="1" applyFont="1" applyFill="1" applyAlignment="1" applyProtection="1">
      <alignment horizontal="right" vertical="top" wrapText="1"/>
    </xf>
    <xf numFmtId="4" fontId="10" fillId="0" borderId="0" xfId="0" applyNumberFormat="1" applyFont="1" applyFill="1" applyAlignment="1" applyProtection="1">
      <alignment horizontal="right" vertical="center"/>
      <protection locked="0"/>
    </xf>
    <xf numFmtId="4" fontId="10" fillId="0" borderId="0" xfId="0" applyNumberFormat="1" applyFont="1" applyFill="1" applyBorder="1" applyAlignment="1" applyProtection="1">
      <alignment wrapText="1"/>
      <protection locked="0"/>
    </xf>
    <xf numFmtId="4" fontId="0" fillId="0" borderId="0" xfId="0" applyNumberFormat="1" applyFont="1" applyFill="1" applyBorder="1" applyProtection="1"/>
    <xf numFmtId="4" fontId="10" fillId="0" borderId="3" xfId="0" applyNumberFormat="1" applyFont="1" applyFill="1" applyBorder="1" applyAlignment="1" applyProtection="1">
      <alignment wrapText="1"/>
    </xf>
    <xf numFmtId="4" fontId="10" fillId="0" borderId="3" xfId="0" applyNumberFormat="1" applyFont="1" applyFill="1" applyBorder="1" applyAlignment="1" applyProtection="1"/>
    <xf numFmtId="4" fontId="10" fillId="0" borderId="5" xfId="0" applyNumberFormat="1" applyFont="1" applyFill="1" applyBorder="1" applyAlignment="1" applyProtection="1">
      <alignment horizontal="center"/>
      <protection locked="0"/>
    </xf>
    <xf numFmtId="4" fontId="12" fillId="0" borderId="2" xfId="0" applyNumberFormat="1" applyFont="1" applyFill="1" applyBorder="1" applyAlignment="1" applyProtection="1">
      <alignment horizontal="right"/>
    </xf>
    <xf numFmtId="0" fontId="12" fillId="0" borderId="0" xfId="0" applyFont="1" applyFill="1" applyBorder="1" applyAlignment="1" applyProtection="1">
      <alignment horizontal="left"/>
      <protection locked="0"/>
    </xf>
    <xf numFmtId="0" fontId="0" fillId="0" borderId="7" xfId="0" applyFont="1" applyFill="1" applyBorder="1" applyProtection="1"/>
    <xf numFmtId="0" fontId="12" fillId="0" borderId="10" xfId="0" applyFont="1" applyFill="1" applyBorder="1" applyProtection="1">
      <protection locked="0"/>
    </xf>
    <xf numFmtId="4" fontId="40" fillId="0" borderId="16" xfId="0" applyNumberFormat="1" applyFont="1" applyFill="1" applyBorder="1" applyProtection="1"/>
    <xf numFmtId="4" fontId="40" fillId="0" borderId="11" xfId="0" applyNumberFormat="1" applyFont="1" applyFill="1" applyBorder="1" applyProtection="1"/>
    <xf numFmtId="0" fontId="12" fillId="0" borderId="0" xfId="0" applyFont="1" applyFill="1" applyBorder="1" applyProtection="1">
      <protection locked="0"/>
    </xf>
    <xf numFmtId="4" fontId="0" fillId="0" borderId="0" xfId="0" applyNumberFormat="1" applyFont="1" applyFill="1" applyBorder="1" applyAlignment="1" applyProtection="1">
      <alignment horizontal="right"/>
    </xf>
    <xf numFmtId="0" fontId="0" fillId="0" borderId="0" xfId="11" applyFont="1" applyFill="1" applyBorder="1" applyAlignment="1" applyProtection="1">
      <alignment horizontal="center"/>
    </xf>
    <xf numFmtId="0" fontId="0" fillId="0" borderId="0" xfId="11" applyFont="1" applyFill="1" applyBorder="1" applyProtection="1"/>
    <xf numFmtId="0" fontId="0" fillId="0" borderId="0" xfId="11" applyFont="1" applyFill="1" applyAlignment="1" applyProtection="1">
      <alignment horizontal="center"/>
    </xf>
    <xf numFmtId="0" fontId="0" fillId="0" borderId="0" xfId="11" applyFont="1" applyFill="1" applyProtection="1"/>
    <xf numFmtId="4" fontId="40" fillId="0" borderId="8" xfId="11" applyNumberFormat="1" applyFont="1" applyFill="1" applyBorder="1" applyAlignment="1" applyProtection="1">
      <alignment vertical="center"/>
    </xf>
    <xf numFmtId="4" fontId="40" fillId="0" borderId="3" xfId="11" applyNumberFormat="1" applyFont="1" applyFill="1" applyBorder="1" applyAlignment="1" applyProtection="1">
      <alignment vertical="center"/>
    </xf>
    <xf numFmtId="4" fontId="40" fillId="0" borderId="15" xfId="11" applyNumberFormat="1" applyFont="1" applyFill="1" applyBorder="1" applyAlignment="1" applyProtection="1">
      <alignment vertical="center"/>
    </xf>
    <xf numFmtId="49" fontId="34" fillId="0" borderId="3" xfId="11" applyNumberFormat="1" applyFont="1" applyFill="1" applyBorder="1" applyAlignment="1" applyProtection="1">
      <alignment horizontal="center" vertical="center"/>
    </xf>
    <xf numFmtId="0" fontId="34" fillId="0" borderId="0" xfId="11" applyFont="1" applyFill="1" applyBorder="1" applyAlignment="1" applyProtection="1">
      <alignment vertical="center" readingOrder="1"/>
    </xf>
    <xf numFmtId="0" fontId="34" fillId="0" borderId="3" xfId="11" applyFont="1" applyFill="1" applyBorder="1" applyAlignment="1" applyProtection="1">
      <alignment horizontal="center" vertical="center"/>
    </xf>
    <xf numFmtId="4" fontId="34" fillId="0" borderId="0" xfId="11" applyNumberFormat="1" applyFont="1" applyFill="1" applyBorder="1" applyAlignment="1" applyProtection="1">
      <alignment vertical="center"/>
    </xf>
    <xf numFmtId="4" fontId="34" fillId="0" borderId="3" xfId="11" applyNumberFormat="1" applyFont="1" applyFill="1" applyBorder="1" applyAlignment="1" applyProtection="1">
      <alignment vertical="center"/>
      <protection locked="0"/>
    </xf>
    <xf numFmtId="4" fontId="34" fillId="0" borderId="3" xfId="11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left" vertical="top" wrapText="1"/>
    </xf>
    <xf numFmtId="0" fontId="25" fillId="0" borderId="7" xfId="0" applyFont="1" applyFill="1" applyBorder="1" applyAlignment="1" applyProtection="1">
      <alignment horizontal="left" vertical="top" wrapText="1"/>
    </xf>
  </cellXfs>
  <cellStyles count="220">
    <cellStyle name="Euro" xfId="8"/>
    <cellStyle name="Navadno 2" xfId="1"/>
    <cellStyle name="Navadno 2 10" xfId="92"/>
    <cellStyle name="Navadno 2 11" xfId="156"/>
    <cellStyle name="Navadno 2 12" xfId="19"/>
    <cellStyle name="Navadno 2 2" xfId="2"/>
    <cellStyle name="Navadno 2 2 10" xfId="93"/>
    <cellStyle name="Navadno 2 2 11" xfId="157"/>
    <cellStyle name="Navadno 2 2 12" xfId="20"/>
    <cellStyle name="Navadno 2 2 2" xfId="9"/>
    <cellStyle name="Navadno 2 2 3" xfId="28"/>
    <cellStyle name="Navadno 2 2 3 2" xfId="100"/>
    <cellStyle name="Navadno 2 2 3 3" xfId="165"/>
    <cellStyle name="Navadno 2 2 4" xfId="37"/>
    <cellStyle name="Navadno 2 2 4 2" xfId="109"/>
    <cellStyle name="Navadno 2 2 4 3" xfId="174"/>
    <cellStyle name="Navadno 2 2 5" xfId="44"/>
    <cellStyle name="Navadno 2 2 5 2" xfId="117"/>
    <cellStyle name="Navadno 2 2 5 3" xfId="181"/>
    <cellStyle name="Navadno 2 2 6" xfId="51"/>
    <cellStyle name="Navadno 2 2 6 2" xfId="124"/>
    <cellStyle name="Navadno 2 2 6 3" xfId="188"/>
    <cellStyle name="Navadno 2 2 7" xfId="58"/>
    <cellStyle name="Navadno 2 2 7 2" xfId="131"/>
    <cellStyle name="Navadno 2 2 7 3" xfId="195"/>
    <cellStyle name="Navadno 2 2 8" xfId="67"/>
    <cellStyle name="Navadno 2 2 8 2" xfId="140"/>
    <cellStyle name="Navadno 2 2 8 3" xfId="204"/>
    <cellStyle name="Navadno 2 2 9" xfId="86"/>
    <cellStyle name="Navadno 2 2 9 2" xfId="150"/>
    <cellStyle name="Navadno 2 2 9 3" xfId="214"/>
    <cellStyle name="Navadno 2 3" xfId="27"/>
    <cellStyle name="Navadno 2 3 2" xfId="74"/>
    <cellStyle name="Navadno 2 3 3" xfId="99"/>
    <cellStyle name="Navadno 2 3 4" xfId="164"/>
    <cellStyle name="Navadno 2 4" xfId="36"/>
    <cellStyle name="Navadno 2 4 2" xfId="108"/>
    <cellStyle name="Navadno 2 4 3" xfId="173"/>
    <cellStyle name="Navadno 2 5" xfId="43"/>
    <cellStyle name="Navadno 2 5 2" xfId="116"/>
    <cellStyle name="Navadno 2 5 3" xfId="180"/>
    <cellStyle name="Navadno 2 6" xfId="50"/>
    <cellStyle name="Navadno 2 6 2" xfId="123"/>
    <cellStyle name="Navadno 2 6 3" xfId="187"/>
    <cellStyle name="Navadno 2 7" xfId="57"/>
    <cellStyle name="Navadno 2 7 2" xfId="130"/>
    <cellStyle name="Navadno 2 7 3" xfId="194"/>
    <cellStyle name="Navadno 2 8" xfId="66"/>
    <cellStyle name="Navadno 2 8 2" xfId="139"/>
    <cellStyle name="Navadno 2 8 3" xfId="203"/>
    <cellStyle name="Navadno 2 9" xfId="85"/>
    <cellStyle name="Navadno 2 9 2" xfId="149"/>
    <cellStyle name="Navadno 2 9 3" xfId="213"/>
    <cellStyle name="Navadno 3" xfId="3"/>
    <cellStyle name="Navadno 3 10" xfId="59"/>
    <cellStyle name="Navadno 3 10 2" xfId="132"/>
    <cellStyle name="Navadno 3 10 3" xfId="196"/>
    <cellStyle name="Navadno 3 11" xfId="68"/>
    <cellStyle name="Navadno 3 11 2" xfId="141"/>
    <cellStyle name="Navadno 3 11 3" xfId="205"/>
    <cellStyle name="Navadno 3 12" xfId="87"/>
    <cellStyle name="Navadno 3 12 2" xfId="151"/>
    <cellStyle name="Navadno 3 12 3" xfId="215"/>
    <cellStyle name="Navadno 3 13" xfId="94"/>
    <cellStyle name="Navadno 3 14" xfId="158"/>
    <cellStyle name="Navadno 3 15" xfId="21"/>
    <cellStyle name="Navadno 3 2" xfId="4"/>
    <cellStyle name="Navadno 3 2 10" xfId="88"/>
    <cellStyle name="Navadno 3 2 10 2" xfId="152"/>
    <cellStyle name="Navadno 3 2 10 3" xfId="216"/>
    <cellStyle name="Navadno 3 2 11" xfId="95"/>
    <cellStyle name="Navadno 3 2 12" xfId="159"/>
    <cellStyle name="Navadno 3 2 13" xfId="22"/>
    <cellStyle name="Navadno 3 2 2" xfId="7"/>
    <cellStyle name="Navadno 3 2 2 10" xfId="160"/>
    <cellStyle name="Navadno 3 2 2 11" xfId="23"/>
    <cellStyle name="Navadno 3 2 2 2" xfId="31"/>
    <cellStyle name="Navadno 3 2 2 2 2" xfId="75"/>
    <cellStyle name="Navadno 3 2 2 2 2 2" xfId="147"/>
    <cellStyle name="Navadno 3 2 2 2 2 3" xfId="211"/>
    <cellStyle name="Navadno 3 2 2 2 3" xfId="103"/>
    <cellStyle name="Navadno 3 2 2 2 4" xfId="168"/>
    <cellStyle name="Navadno 3 2 2 3" xfId="40"/>
    <cellStyle name="Navadno 3 2 2 3 2" xfId="112"/>
    <cellStyle name="Navadno 3 2 2 3 3" xfId="177"/>
    <cellStyle name="Navadno 3 2 2 4" xfId="47"/>
    <cellStyle name="Navadno 3 2 2 4 2" xfId="120"/>
    <cellStyle name="Navadno 3 2 2 4 3" xfId="184"/>
    <cellStyle name="Navadno 3 2 2 5" xfId="54"/>
    <cellStyle name="Navadno 3 2 2 5 2" xfId="127"/>
    <cellStyle name="Navadno 3 2 2 5 3" xfId="191"/>
    <cellStyle name="Navadno 3 2 2 6" xfId="61"/>
    <cellStyle name="Navadno 3 2 2 6 2" xfId="134"/>
    <cellStyle name="Navadno 3 2 2 6 3" xfId="198"/>
    <cellStyle name="Navadno 3 2 2 7" xfId="70"/>
    <cellStyle name="Navadno 3 2 2 7 2" xfId="143"/>
    <cellStyle name="Navadno 3 2 2 7 3" xfId="207"/>
    <cellStyle name="Navadno 3 2 2 8" xfId="89"/>
    <cellStyle name="Navadno 3 2 2 8 2" xfId="153"/>
    <cellStyle name="Navadno 3 2 2 8 3" xfId="217"/>
    <cellStyle name="Navadno 3 2 2 9" xfId="96"/>
    <cellStyle name="Navadno 3 2 3" xfId="26"/>
    <cellStyle name="Navadno 3 2 3 2" xfId="34"/>
    <cellStyle name="Navadno 3 2 3 2 2" xfId="114"/>
    <cellStyle name="Navadno 3 2 3 2 3" xfId="171"/>
    <cellStyle name="Navadno 3 2 3 3" xfId="63"/>
    <cellStyle name="Navadno 3 2 3 3 2" xfId="136"/>
    <cellStyle name="Navadno 3 2 3 3 3" xfId="200"/>
    <cellStyle name="Navadno 3 2 3 4" xfId="76"/>
    <cellStyle name="Navadno 3 2 3 4 2" xfId="148"/>
    <cellStyle name="Navadno 3 2 3 4 3" xfId="212"/>
    <cellStyle name="Navadno 3 2 3 5" xfId="107"/>
    <cellStyle name="Navadno 3 2 3 6" xfId="163"/>
    <cellStyle name="Navadno 3 2 4" xfId="30"/>
    <cellStyle name="Navadno 3 2 4 2" xfId="102"/>
    <cellStyle name="Navadno 3 2 4 3" xfId="167"/>
    <cellStyle name="Navadno 3 2 5" xfId="39"/>
    <cellStyle name="Navadno 3 2 5 2" xfId="111"/>
    <cellStyle name="Navadno 3 2 5 3" xfId="176"/>
    <cellStyle name="Navadno 3 2 6" xfId="46"/>
    <cellStyle name="Navadno 3 2 6 2" xfId="119"/>
    <cellStyle name="Navadno 3 2 6 3" xfId="183"/>
    <cellStyle name="Navadno 3 2 7" xfId="53"/>
    <cellStyle name="Navadno 3 2 7 2" xfId="126"/>
    <cellStyle name="Navadno 3 2 7 3" xfId="190"/>
    <cellStyle name="Navadno 3 2 8" xfId="60"/>
    <cellStyle name="Navadno 3 2 8 2" xfId="133"/>
    <cellStyle name="Navadno 3 2 8 3" xfId="197"/>
    <cellStyle name="Navadno 3 2 9" xfId="69"/>
    <cellStyle name="Navadno 3 2 9 2" xfId="142"/>
    <cellStyle name="Navadno 3 2 9 3" xfId="206"/>
    <cellStyle name="Navadno 3 3" xfId="15"/>
    <cellStyle name="Navadno 3 3 10" xfId="98"/>
    <cellStyle name="Navadno 3 3 11" xfId="162"/>
    <cellStyle name="Navadno 3 3 12" xfId="25"/>
    <cellStyle name="Navadno 3 3 2" xfId="10"/>
    <cellStyle name="Navadno 3 3 2 10" xfId="24"/>
    <cellStyle name="Navadno 3 3 2 2" xfId="32"/>
    <cellStyle name="Navadno 3 3 2 2 2" xfId="104"/>
    <cellStyle name="Navadno 3 3 2 2 3" xfId="169"/>
    <cellStyle name="Navadno 3 3 2 3" xfId="42"/>
    <cellStyle name="Navadno 3 3 2 3 2" xfId="115"/>
    <cellStyle name="Navadno 3 3 2 3 3" xfId="179"/>
    <cellStyle name="Navadno 3 3 2 4" xfId="48"/>
    <cellStyle name="Navadno 3 3 2 4 2" xfId="121"/>
    <cellStyle name="Navadno 3 3 2 4 3" xfId="185"/>
    <cellStyle name="Navadno 3 3 2 5" xfId="55"/>
    <cellStyle name="Navadno 3 3 2 5 2" xfId="128"/>
    <cellStyle name="Navadno 3 3 2 5 3" xfId="192"/>
    <cellStyle name="Navadno 3 3 2 6" xfId="71"/>
    <cellStyle name="Navadno 3 3 2 6 2" xfId="144"/>
    <cellStyle name="Navadno 3 3 2 6 3" xfId="208"/>
    <cellStyle name="Navadno 3 3 2 7" xfId="90"/>
    <cellStyle name="Navadno 3 3 2 7 2" xfId="154"/>
    <cellStyle name="Navadno 3 3 2 7 3" xfId="218"/>
    <cellStyle name="Navadno 3 3 2 8" xfId="97"/>
    <cellStyle name="Navadno 3 3 2 9" xfId="161"/>
    <cellStyle name="Navadno 3 3 3" xfId="33"/>
    <cellStyle name="Navadno 3 3 3 2" xfId="18"/>
    <cellStyle name="Navadno 3 3 3 2 2" xfId="146"/>
    <cellStyle name="Navadno 3 3 3 2 3" xfId="210"/>
    <cellStyle name="Navadno 3 3 3 2 4" xfId="73"/>
    <cellStyle name="Navadno 3 3 3 3" xfId="105"/>
    <cellStyle name="Navadno 3 3 3 4" xfId="170"/>
    <cellStyle name="Navadno 3 3 4" xfId="41"/>
    <cellStyle name="Navadno 3 3 4 2" xfId="113"/>
    <cellStyle name="Navadno 3 3 4 3" xfId="178"/>
    <cellStyle name="Navadno 3 3 5" xfId="49"/>
    <cellStyle name="Navadno 3 3 5 2" xfId="122"/>
    <cellStyle name="Navadno 3 3 5 3" xfId="186"/>
    <cellStyle name="Navadno 3 3 6" xfId="56"/>
    <cellStyle name="Navadno 3 3 6 2" xfId="129"/>
    <cellStyle name="Navadno 3 3 6 3" xfId="193"/>
    <cellStyle name="Navadno 3 3 7" xfId="62"/>
    <cellStyle name="Navadno 3 3 7 2" xfId="135"/>
    <cellStyle name="Navadno 3 3 7 3" xfId="199"/>
    <cellStyle name="Navadno 3 3 8" xfId="72"/>
    <cellStyle name="Navadno 3 3 8 2" xfId="145"/>
    <cellStyle name="Navadno 3 3 8 3" xfId="209"/>
    <cellStyle name="Navadno 3 3 9" xfId="91"/>
    <cellStyle name="Navadno 3 3 9 2" xfId="155"/>
    <cellStyle name="Navadno 3 3 9 3" xfId="219"/>
    <cellStyle name="Navadno 3 4" xfId="14"/>
    <cellStyle name="Navadno 3 5" xfId="29"/>
    <cellStyle name="Navadno 3 5 2" xfId="65"/>
    <cellStyle name="Navadno 3 5 2 2" xfId="138"/>
    <cellStyle name="Navadno 3 5 2 3" xfId="202"/>
    <cellStyle name="Navadno 3 5 3" xfId="106"/>
    <cellStyle name="Navadno 3 5 4" xfId="166"/>
    <cellStyle name="Navadno 3 6" xfId="35"/>
    <cellStyle name="Navadno 3 6 2" xfId="101"/>
    <cellStyle name="Navadno 3 6 3" xfId="172"/>
    <cellStyle name="Navadno 3 7" xfId="38"/>
    <cellStyle name="Navadno 3 7 2" xfId="110"/>
    <cellStyle name="Navadno 3 7 3" xfId="175"/>
    <cellStyle name="Navadno 3 8" xfId="45"/>
    <cellStyle name="Navadno 3 8 2" xfId="118"/>
    <cellStyle name="Navadno 3 8 3" xfId="182"/>
    <cellStyle name="Navadno 3 9" xfId="52"/>
    <cellStyle name="Navadno 3 9 2" xfId="125"/>
    <cellStyle name="Navadno 3 9 3" xfId="189"/>
    <cellStyle name="Navadno 4" xfId="5"/>
    <cellStyle name="Navadno 4 2" xfId="11"/>
    <cellStyle name="Navadno 4 2 2" xfId="17"/>
    <cellStyle name="Navadno 4 3" xfId="13"/>
    <cellStyle name="Navadno 4 3 2" xfId="84"/>
    <cellStyle name="Navadno 5" xfId="77"/>
    <cellStyle name="Normal" xfId="0" builtinId="0"/>
    <cellStyle name="Normal 2" xfId="64"/>
    <cellStyle name="Normal 2 2" xfId="137"/>
    <cellStyle name="Normal 2 3" xfId="201"/>
    <cellStyle name="Normale_CCTV Price List Jan-Jun 2005" xfId="78"/>
    <cellStyle name="S18" xfId="79"/>
    <cellStyle name="S3" xfId="80"/>
    <cellStyle name="Slog JB 10" xfId="12"/>
    <cellStyle name="Standard_Tabelle1" xfId="81"/>
    <cellStyle name="Valuta 2" xfId="6"/>
    <cellStyle name="Valuta 2 2" xfId="82"/>
    <cellStyle name="Vejica 2 2 2" xfId="16"/>
    <cellStyle name="Vejica 3" xfId="83"/>
  </cellStyles>
  <dxfs count="0"/>
  <tableStyles count="0" defaultTableStyle="TableStyleMedium9" defaultPivotStyle="PivotStyleLight16"/>
  <colors>
    <mruColors>
      <color rgb="FF00FFFF"/>
      <color rgb="FFCCFFFF"/>
      <color rgb="FF66FFFF"/>
      <color rgb="FFFF3300"/>
      <color rgb="FFEF2819"/>
      <color rgb="FF3F28C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82842</xdr:colOff>
      <xdr:row>0</xdr:row>
      <xdr:rowOff>129416</xdr:rowOff>
    </xdr:from>
    <xdr:to>
      <xdr:col>7</xdr:col>
      <xdr:colOff>1099008</xdr:colOff>
      <xdr:row>3</xdr:row>
      <xdr:rowOff>14202</xdr:rowOff>
    </xdr:to>
    <xdr:pic>
      <xdr:nvPicPr>
        <xdr:cNvPr id="2" name="Slika 2" descr="re 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064792" y="129416"/>
          <a:ext cx="1016166" cy="3705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2"/>
  <sheetViews>
    <sheetView tabSelected="1" topLeftCell="A185" zoomScaleNormal="100" zoomScaleSheetLayoutView="122" workbookViewId="0">
      <selection activeCell="D214" sqref="D214"/>
    </sheetView>
  </sheetViews>
  <sheetFormatPr defaultColWidth="9.140625" defaultRowHeight="12.75"/>
  <cols>
    <col min="1" max="1" width="8.7109375" style="7" customWidth="1"/>
    <col min="2" max="2" width="45.7109375" style="7" customWidth="1"/>
    <col min="3" max="3" width="6.7109375" style="7" customWidth="1"/>
    <col min="4" max="4" width="10.28515625" style="7" customWidth="1"/>
    <col min="5" max="5" width="17.28515625" style="7" customWidth="1"/>
    <col min="6" max="6" width="18.7109375" style="7" customWidth="1"/>
    <col min="7" max="7" width="12.28515625" style="7" customWidth="1"/>
    <col min="8" max="8" width="16.7109375" style="7" customWidth="1"/>
    <col min="9" max="9" width="16.28515625" style="7" bestFit="1" customWidth="1"/>
    <col min="10" max="16384" width="9.140625" style="7"/>
  </cols>
  <sheetData>
    <row r="1" spans="1:10">
      <c r="A1" s="1" t="s">
        <v>7</v>
      </c>
      <c r="B1" s="2"/>
      <c r="C1" s="3"/>
      <c r="D1" s="4"/>
      <c r="E1" s="5"/>
      <c r="F1" s="4"/>
      <c r="G1" s="4"/>
      <c r="H1" s="6"/>
    </row>
    <row r="2" spans="1:10">
      <c r="A2" s="8" t="s">
        <v>8</v>
      </c>
      <c r="B2" s="9"/>
      <c r="C2" s="10"/>
      <c r="D2" s="11"/>
      <c r="E2" s="10"/>
      <c r="F2" s="11"/>
      <c r="G2" s="11"/>
      <c r="H2" s="12"/>
    </row>
    <row r="3" spans="1:10">
      <c r="A3" s="8" t="s">
        <v>9</v>
      </c>
      <c r="B3" s="9"/>
      <c r="C3" s="10"/>
      <c r="D3" s="10"/>
      <c r="E3" s="10"/>
      <c r="F3" s="10"/>
      <c r="G3" s="10"/>
      <c r="H3" s="10"/>
    </row>
    <row r="4" spans="1:10">
      <c r="A4" s="13"/>
      <c r="B4" s="14"/>
      <c r="C4" s="15"/>
      <c r="D4" s="16"/>
      <c r="E4" s="16"/>
      <c r="F4" s="16"/>
      <c r="G4" s="16"/>
      <c r="H4" s="16"/>
    </row>
    <row r="5" spans="1:10" s="21" customFormat="1" ht="24">
      <c r="A5" s="17" t="s">
        <v>10</v>
      </c>
      <c r="B5" s="18" t="s">
        <v>11</v>
      </c>
      <c r="C5" s="19" t="s">
        <v>3</v>
      </c>
      <c r="D5" s="20" t="s">
        <v>4</v>
      </c>
      <c r="E5" s="20" t="s">
        <v>12</v>
      </c>
      <c r="F5" s="20" t="s">
        <v>5</v>
      </c>
      <c r="G5" s="20" t="s">
        <v>25</v>
      </c>
      <c r="H5" s="19" t="s">
        <v>6</v>
      </c>
    </row>
    <row r="6" spans="1:10" s="16" customFormat="1" ht="11.25">
      <c r="A6" s="22"/>
      <c r="B6" s="23"/>
      <c r="C6" s="24"/>
      <c r="D6" s="25"/>
      <c r="E6" s="25"/>
      <c r="F6" s="25"/>
      <c r="G6" s="25"/>
      <c r="H6" s="25"/>
    </row>
    <row r="7" spans="1:10" s="28" customFormat="1" ht="15.75">
      <c r="A7" s="60"/>
      <c r="B7" s="61" t="s">
        <v>23</v>
      </c>
      <c r="C7" s="62"/>
      <c r="D7" s="63"/>
      <c r="E7" s="64"/>
      <c r="F7" s="63"/>
      <c r="G7" s="64"/>
      <c r="H7" s="65"/>
    </row>
    <row r="8" spans="1:10" s="28" customFormat="1" ht="15.75">
      <c r="A8" s="66"/>
      <c r="B8" s="67" t="s">
        <v>26</v>
      </c>
      <c r="C8" s="68"/>
      <c r="D8" s="69"/>
      <c r="E8" s="70"/>
      <c r="F8" s="69"/>
      <c r="G8" s="70"/>
      <c r="H8" s="71"/>
    </row>
    <row r="9" spans="1:10" s="28" customFormat="1" ht="15.75">
      <c r="A9" s="72"/>
      <c r="B9" s="73"/>
      <c r="C9" s="74"/>
      <c r="D9" s="64"/>
      <c r="E9" s="64"/>
      <c r="F9" s="64"/>
      <c r="G9" s="64"/>
      <c r="H9" s="75"/>
    </row>
    <row r="10" spans="1:10" s="28" customFormat="1" ht="12.75" customHeight="1">
      <c r="A10" s="76" t="s">
        <v>28</v>
      </c>
      <c r="B10" s="77"/>
      <c r="C10" s="77"/>
      <c r="D10" s="77"/>
      <c r="E10" s="77"/>
      <c r="F10" s="77"/>
      <c r="G10" s="77"/>
      <c r="H10" s="78"/>
      <c r="I10" s="26"/>
      <c r="J10" s="26"/>
    </row>
    <row r="11" spans="1:10" s="28" customFormat="1" ht="12.75" customHeight="1">
      <c r="A11" s="79" t="s">
        <v>29</v>
      </c>
      <c r="B11" s="80" t="s">
        <v>30</v>
      </c>
      <c r="C11" s="80"/>
      <c r="D11" s="80"/>
      <c r="E11" s="80"/>
      <c r="F11" s="80"/>
      <c r="G11" s="80"/>
      <c r="H11" s="81"/>
      <c r="I11" s="26"/>
      <c r="J11" s="26"/>
    </row>
    <row r="12" spans="1:10" s="28" customFormat="1" ht="12.75" customHeight="1">
      <c r="A12" s="79" t="s">
        <v>31</v>
      </c>
      <c r="B12" s="80" t="s">
        <v>32</v>
      </c>
      <c r="C12" s="80"/>
      <c r="D12" s="80"/>
      <c r="E12" s="80"/>
      <c r="F12" s="80"/>
      <c r="G12" s="80"/>
      <c r="H12" s="81"/>
      <c r="I12" s="26"/>
      <c r="J12" s="26"/>
    </row>
    <row r="13" spans="1:10" s="28" customFormat="1" ht="12.75" customHeight="1">
      <c r="A13" s="79" t="s">
        <v>33</v>
      </c>
      <c r="B13" s="80" t="s">
        <v>34</v>
      </c>
      <c r="C13" s="80"/>
      <c r="D13" s="80"/>
      <c r="E13" s="80"/>
      <c r="F13" s="80"/>
      <c r="G13" s="80"/>
      <c r="H13" s="81"/>
      <c r="I13" s="26"/>
      <c r="J13" s="26"/>
    </row>
    <row r="14" spans="1:10" s="28" customFormat="1" ht="12.75" customHeight="1">
      <c r="A14" s="79" t="s">
        <v>35</v>
      </c>
      <c r="B14" s="80" t="s">
        <v>36</v>
      </c>
      <c r="C14" s="80"/>
      <c r="D14" s="80"/>
      <c r="E14" s="80"/>
      <c r="F14" s="80"/>
      <c r="G14" s="80"/>
      <c r="H14" s="81"/>
      <c r="I14" s="26"/>
      <c r="J14" s="26"/>
    </row>
    <row r="15" spans="1:10" s="28" customFormat="1" ht="38.25" customHeight="1">
      <c r="A15" s="79" t="s">
        <v>37</v>
      </c>
      <c r="B15" s="314" t="s">
        <v>56</v>
      </c>
      <c r="C15" s="314"/>
      <c r="D15" s="314"/>
      <c r="E15" s="314"/>
      <c r="F15" s="314"/>
      <c r="G15" s="314"/>
      <c r="H15" s="315"/>
      <c r="I15" s="26"/>
      <c r="J15" s="26"/>
    </row>
    <row r="16" spans="1:10" s="28" customFormat="1" ht="12.75" customHeight="1">
      <c r="A16" s="79" t="s">
        <v>38</v>
      </c>
      <c r="B16" s="80" t="s">
        <v>39</v>
      </c>
      <c r="C16" s="80"/>
      <c r="D16" s="80"/>
      <c r="E16" s="80"/>
      <c r="F16" s="80"/>
      <c r="G16" s="80"/>
      <c r="H16" s="81"/>
      <c r="I16" s="26"/>
      <c r="J16" s="26"/>
    </row>
    <row r="17" spans="1:10" s="28" customFormat="1" ht="12.75" customHeight="1">
      <c r="A17" s="79" t="s">
        <v>40</v>
      </c>
      <c r="B17" s="80" t="s">
        <v>41</v>
      </c>
      <c r="C17" s="80"/>
      <c r="D17" s="80"/>
      <c r="E17" s="80"/>
      <c r="F17" s="80"/>
      <c r="G17" s="80"/>
      <c r="H17" s="81"/>
      <c r="I17" s="26"/>
      <c r="J17" s="26"/>
    </row>
    <row r="18" spans="1:10" s="28" customFormat="1" ht="12.75" customHeight="1">
      <c r="A18" s="79" t="s">
        <v>42</v>
      </c>
      <c r="B18" s="80" t="s">
        <v>43</v>
      </c>
      <c r="C18" s="80"/>
      <c r="D18" s="80"/>
      <c r="E18" s="80"/>
      <c r="F18" s="80"/>
      <c r="G18" s="80"/>
      <c r="H18" s="81"/>
      <c r="I18" s="26"/>
      <c r="J18" s="26"/>
    </row>
    <row r="19" spans="1:10" s="28" customFormat="1" ht="12.75" customHeight="1">
      <c r="A19" s="79" t="s">
        <v>44</v>
      </c>
      <c r="B19" s="80" t="s">
        <v>45</v>
      </c>
      <c r="C19" s="80"/>
      <c r="D19" s="80"/>
      <c r="E19" s="80"/>
      <c r="F19" s="80"/>
      <c r="G19" s="80"/>
      <c r="H19" s="81"/>
      <c r="I19" s="26"/>
      <c r="J19" s="26"/>
    </row>
    <row r="20" spans="1:10" s="28" customFormat="1" ht="12.75" customHeight="1">
      <c r="A20" s="79" t="s">
        <v>15</v>
      </c>
      <c r="B20" s="80" t="s">
        <v>46</v>
      </c>
      <c r="C20" s="80"/>
      <c r="D20" s="80"/>
      <c r="E20" s="80"/>
      <c r="F20" s="80"/>
      <c r="G20" s="80"/>
      <c r="H20" s="81"/>
      <c r="I20" s="26"/>
      <c r="J20" s="26"/>
    </row>
    <row r="21" spans="1:10" s="28" customFormat="1" ht="12.75" customHeight="1">
      <c r="A21" s="79" t="s">
        <v>16</v>
      </c>
      <c r="B21" s="82" t="s">
        <v>47</v>
      </c>
      <c r="C21" s="82"/>
      <c r="D21" s="82"/>
      <c r="E21" s="82"/>
      <c r="F21" s="82"/>
      <c r="G21" s="82"/>
      <c r="H21" s="83"/>
      <c r="I21" s="26"/>
      <c r="J21" s="26"/>
    </row>
    <row r="22" spans="1:10" s="28" customFormat="1" ht="12.75" customHeight="1">
      <c r="A22" s="79" t="s">
        <v>17</v>
      </c>
      <c r="B22" s="80" t="s">
        <v>48</v>
      </c>
      <c r="C22" s="80"/>
      <c r="D22" s="80"/>
      <c r="E22" s="80"/>
      <c r="F22" s="80"/>
      <c r="G22" s="80"/>
      <c r="H22" s="81"/>
      <c r="I22" s="26"/>
      <c r="J22" s="26"/>
    </row>
    <row r="23" spans="1:10" s="28" customFormat="1" ht="12.75" customHeight="1">
      <c r="A23" s="79" t="s">
        <v>18</v>
      </c>
      <c r="B23" s="82" t="s">
        <v>49</v>
      </c>
      <c r="C23" s="82"/>
      <c r="D23" s="82"/>
      <c r="E23" s="82"/>
      <c r="F23" s="82"/>
      <c r="G23" s="82"/>
      <c r="H23" s="83"/>
      <c r="I23" s="26"/>
      <c r="J23" s="26"/>
    </row>
    <row r="24" spans="1:10" s="28" customFormat="1" ht="12.75" customHeight="1">
      <c r="A24" s="79" t="s">
        <v>19</v>
      </c>
      <c r="B24" s="82" t="s">
        <v>50</v>
      </c>
      <c r="C24" s="82"/>
      <c r="D24" s="82"/>
      <c r="E24" s="82"/>
      <c r="F24" s="82"/>
      <c r="G24" s="82"/>
      <c r="H24" s="83"/>
      <c r="I24" s="26"/>
      <c r="J24" s="26"/>
    </row>
    <row r="25" spans="1:10" s="28" customFormat="1" ht="12.75" customHeight="1">
      <c r="A25" s="84" t="s">
        <v>14</v>
      </c>
      <c r="B25" s="85" t="s">
        <v>51</v>
      </c>
      <c r="C25" s="85"/>
      <c r="D25" s="85"/>
      <c r="E25" s="85"/>
      <c r="F25" s="85"/>
      <c r="G25" s="85"/>
      <c r="H25" s="86"/>
      <c r="I25" s="26"/>
      <c r="J25" s="26"/>
    </row>
    <row r="26" spans="1:10" s="28" customFormat="1" ht="15.75" customHeight="1">
      <c r="A26" s="87"/>
      <c r="B26" s="73"/>
      <c r="C26" s="74"/>
      <c r="D26" s="64"/>
      <c r="E26" s="64"/>
      <c r="F26" s="64"/>
      <c r="G26" s="64"/>
      <c r="H26" s="74"/>
      <c r="I26" s="26"/>
      <c r="J26" s="26"/>
    </row>
    <row r="27" spans="1:10" s="28" customFormat="1" ht="15.75" customHeight="1">
      <c r="A27" s="88"/>
      <c r="B27" s="89"/>
      <c r="C27" s="90"/>
      <c r="D27" s="70"/>
      <c r="E27" s="70"/>
      <c r="F27" s="70"/>
      <c r="G27" s="70"/>
      <c r="H27" s="90"/>
      <c r="I27" s="26"/>
      <c r="J27" s="26"/>
    </row>
    <row r="28" spans="1:10" s="28" customFormat="1" ht="15.75" customHeight="1">
      <c r="A28" s="88"/>
      <c r="B28" s="89"/>
      <c r="C28" s="90"/>
      <c r="D28" s="70"/>
      <c r="E28" s="70"/>
      <c r="F28" s="70"/>
      <c r="G28" s="70"/>
      <c r="H28" s="90"/>
      <c r="I28" s="26"/>
      <c r="J28" s="26"/>
    </row>
    <row r="29" spans="1:10" s="28" customFormat="1" ht="15.75" customHeight="1">
      <c r="A29" s="88"/>
      <c r="B29" s="89"/>
      <c r="C29" s="90"/>
      <c r="D29" s="70"/>
      <c r="E29" s="70"/>
      <c r="F29" s="70"/>
      <c r="G29" s="70"/>
      <c r="H29" s="90"/>
      <c r="I29" s="26"/>
      <c r="J29" s="26"/>
    </row>
    <row r="30" spans="1:10" s="28" customFormat="1" ht="15.75" customHeight="1">
      <c r="A30" s="88"/>
      <c r="B30" s="89"/>
      <c r="C30" s="90"/>
      <c r="D30" s="70"/>
      <c r="E30" s="70"/>
      <c r="F30" s="70"/>
      <c r="G30" s="70"/>
      <c r="H30" s="90"/>
      <c r="I30" s="26"/>
      <c r="J30" s="26"/>
    </row>
    <row r="31" spans="1:10" s="28" customFormat="1" ht="15.75" customHeight="1">
      <c r="A31" s="88"/>
      <c r="B31" s="89"/>
      <c r="C31" s="90"/>
      <c r="D31" s="70"/>
      <c r="E31" s="70"/>
      <c r="F31" s="70"/>
      <c r="G31" s="70"/>
      <c r="H31" s="90"/>
      <c r="I31" s="26"/>
      <c r="J31" s="26"/>
    </row>
    <row r="32" spans="1:10" s="28" customFormat="1" ht="15.75" customHeight="1">
      <c r="A32" s="88"/>
      <c r="B32" s="89"/>
      <c r="C32" s="90"/>
      <c r="D32" s="70"/>
      <c r="E32" s="70"/>
      <c r="F32" s="70"/>
      <c r="G32" s="70"/>
      <c r="H32" s="90"/>
      <c r="I32" s="26"/>
      <c r="J32" s="26"/>
    </row>
    <row r="33" spans="1:10" s="28" customFormat="1" ht="15.75" customHeight="1">
      <c r="A33" s="39"/>
      <c r="B33" s="40"/>
      <c r="C33" s="148"/>
      <c r="D33" s="149"/>
      <c r="E33" s="150"/>
      <c r="F33" s="151"/>
      <c r="G33" s="149"/>
      <c r="H33" s="151"/>
      <c r="I33" s="26"/>
      <c r="J33" s="26"/>
    </row>
    <row r="34" spans="1:10" s="28" customFormat="1" ht="15" customHeight="1">
      <c r="A34" s="51" t="s">
        <v>80</v>
      </c>
      <c r="B34" s="52" t="s">
        <v>111</v>
      </c>
      <c r="C34" s="53"/>
      <c r="D34" s="30"/>
      <c r="E34" s="54"/>
      <c r="F34" s="55"/>
      <c r="G34" s="54"/>
      <c r="H34" s="53"/>
      <c r="I34" s="142"/>
      <c r="J34" s="26"/>
    </row>
    <row r="35" spans="1:10" s="28" customFormat="1" ht="51">
      <c r="A35" s="140" t="s">
        <v>68</v>
      </c>
      <c r="B35" s="141" t="s">
        <v>97</v>
      </c>
      <c r="C35" s="139"/>
      <c r="D35" s="139"/>
      <c r="E35" s="217"/>
      <c r="F35" s="218"/>
      <c r="G35" s="219"/>
      <c r="H35" s="220"/>
      <c r="I35" s="34"/>
      <c r="J35" s="26"/>
    </row>
    <row r="36" spans="1:10" s="28" customFormat="1">
      <c r="A36" s="140"/>
      <c r="B36" s="202" t="s">
        <v>98</v>
      </c>
      <c r="C36" s="139" t="s">
        <v>1</v>
      </c>
      <c r="D36" s="139">
        <v>32</v>
      </c>
      <c r="E36" s="221"/>
      <c r="F36" s="203">
        <f>SUM(D36*E36)</f>
        <v>0</v>
      </c>
      <c r="G36" s="204">
        <f>SUM(F36*0.22)</f>
        <v>0</v>
      </c>
      <c r="H36" s="222">
        <f>SUM(F36:G36)</f>
        <v>0</v>
      </c>
      <c r="I36" s="34"/>
      <c r="J36" s="26"/>
    </row>
    <row r="37" spans="1:10" s="28" customFormat="1">
      <c r="A37" s="98"/>
      <c r="B37" s="96"/>
      <c r="C37" s="95"/>
      <c r="D37" s="92"/>
      <c r="E37" s="223"/>
      <c r="F37" s="224"/>
      <c r="G37" s="203"/>
      <c r="H37" s="225"/>
      <c r="I37" s="34"/>
      <c r="J37" s="26"/>
    </row>
    <row r="38" spans="1:10" s="28" customFormat="1" ht="76.5">
      <c r="A38" s="98" t="s">
        <v>65</v>
      </c>
      <c r="B38" s="96" t="s">
        <v>121</v>
      </c>
      <c r="C38" s="38" t="s">
        <v>57</v>
      </c>
      <c r="D38" s="37">
        <v>1</v>
      </c>
      <c r="E38" s="223"/>
      <c r="F38" s="224">
        <f>E38*D38</f>
        <v>0</v>
      </c>
      <c r="G38" s="203">
        <f>F38*0.22</f>
        <v>0</v>
      </c>
      <c r="H38" s="225">
        <f>G38+F38</f>
        <v>0</v>
      </c>
      <c r="I38" s="34"/>
      <c r="J38" s="26"/>
    </row>
    <row r="39" spans="1:10" s="28" customFormat="1">
      <c r="A39" s="98"/>
      <c r="B39" s="96"/>
      <c r="C39" s="38"/>
      <c r="D39" s="37"/>
      <c r="E39" s="223"/>
      <c r="F39" s="226"/>
      <c r="G39" s="227"/>
      <c r="H39" s="225"/>
      <c r="I39" s="34"/>
      <c r="J39" s="26"/>
    </row>
    <row r="40" spans="1:10" s="28" customFormat="1" ht="25.5">
      <c r="A40" s="98" t="s">
        <v>66</v>
      </c>
      <c r="B40" s="96" t="s">
        <v>117</v>
      </c>
      <c r="C40" s="38"/>
      <c r="D40" s="37"/>
      <c r="E40" s="205"/>
      <c r="F40" s="228"/>
      <c r="G40" s="229"/>
      <c r="H40" s="229"/>
      <c r="I40" s="34"/>
      <c r="J40" s="26"/>
    </row>
    <row r="41" spans="1:10" s="28" customFormat="1">
      <c r="A41" s="98"/>
      <c r="B41" s="96" t="s">
        <v>76</v>
      </c>
      <c r="C41" s="95" t="s">
        <v>57</v>
      </c>
      <c r="D41" s="92">
        <v>1</v>
      </c>
      <c r="E41" s="205"/>
      <c r="F41" s="230">
        <f>E41*D41</f>
        <v>0</v>
      </c>
      <c r="G41" s="222">
        <f>F41*0.22</f>
        <v>0</v>
      </c>
      <c r="H41" s="231">
        <f>G41+F41</f>
        <v>0</v>
      </c>
      <c r="I41" s="34"/>
      <c r="J41" s="26"/>
    </row>
    <row r="42" spans="1:10" s="28" customFormat="1">
      <c r="A42" s="98"/>
      <c r="B42" s="96"/>
      <c r="C42" s="38"/>
      <c r="D42" s="37"/>
      <c r="E42" s="223"/>
      <c r="F42" s="226"/>
      <c r="G42" s="227"/>
      <c r="H42" s="225"/>
      <c r="I42" s="34"/>
      <c r="J42" s="26"/>
    </row>
    <row r="43" spans="1:10" s="28" customFormat="1" ht="25.5">
      <c r="A43" s="98" t="s">
        <v>67</v>
      </c>
      <c r="B43" s="96" t="s">
        <v>118</v>
      </c>
      <c r="C43" s="38"/>
      <c r="D43" s="37"/>
      <c r="E43" s="205"/>
      <c r="F43" s="228"/>
      <c r="G43" s="229"/>
      <c r="H43" s="229"/>
      <c r="I43" s="34"/>
      <c r="J43" s="26"/>
    </row>
    <row r="44" spans="1:10" s="28" customFormat="1">
      <c r="A44" s="98"/>
      <c r="B44" s="96" t="s">
        <v>76</v>
      </c>
      <c r="C44" s="95" t="s">
        <v>57</v>
      </c>
      <c r="D44" s="92">
        <v>1</v>
      </c>
      <c r="E44" s="205"/>
      <c r="F44" s="230">
        <f>E44*D44</f>
        <v>0</v>
      </c>
      <c r="G44" s="222">
        <f>F44*0.22</f>
        <v>0</v>
      </c>
      <c r="H44" s="231">
        <f>G44+F44</f>
        <v>0</v>
      </c>
      <c r="I44" s="34"/>
      <c r="J44" s="26"/>
    </row>
    <row r="45" spans="1:10" s="28" customFormat="1" ht="15.75" customHeight="1">
      <c r="A45" s="98"/>
      <c r="B45" s="96"/>
      <c r="C45" s="95"/>
      <c r="D45" s="92"/>
      <c r="E45" s="223"/>
      <c r="F45" s="224"/>
      <c r="G45" s="203"/>
      <c r="H45" s="225"/>
      <c r="I45" s="34"/>
      <c r="J45" s="26"/>
    </row>
    <row r="46" spans="1:10" s="28" customFormat="1" ht="25.5">
      <c r="A46" s="98" t="s">
        <v>52</v>
      </c>
      <c r="B46" s="96" t="s">
        <v>116</v>
      </c>
      <c r="C46" s="38"/>
      <c r="D46" s="37"/>
      <c r="E46" s="205"/>
      <c r="F46" s="228"/>
      <c r="G46" s="229"/>
      <c r="H46" s="229"/>
      <c r="I46" s="34"/>
      <c r="J46" s="26"/>
    </row>
    <row r="47" spans="1:10" s="28" customFormat="1">
      <c r="A47" s="98"/>
      <c r="B47" s="96" t="s">
        <v>76</v>
      </c>
      <c r="C47" s="95" t="s">
        <v>57</v>
      </c>
      <c r="D47" s="92">
        <v>2</v>
      </c>
      <c r="E47" s="205"/>
      <c r="F47" s="230">
        <f>E47*D47</f>
        <v>0</v>
      </c>
      <c r="G47" s="222">
        <f>F47*0.22</f>
        <v>0</v>
      </c>
      <c r="H47" s="231">
        <f>G47+F47</f>
        <v>0</v>
      </c>
      <c r="I47" s="34"/>
      <c r="J47" s="26"/>
    </row>
    <row r="48" spans="1:10" s="28" customFormat="1" ht="15.75" customHeight="1">
      <c r="A48" s="98"/>
      <c r="B48" s="96"/>
      <c r="C48" s="95"/>
      <c r="D48" s="92"/>
      <c r="E48" s="223"/>
      <c r="F48" s="224"/>
      <c r="G48" s="203"/>
      <c r="H48" s="225"/>
      <c r="I48" s="34"/>
      <c r="J48" s="26"/>
    </row>
    <row r="49" spans="1:10" s="28" customFormat="1" ht="12.75" customHeight="1">
      <c r="A49" s="98" t="s">
        <v>53</v>
      </c>
      <c r="B49" s="96" t="s">
        <v>119</v>
      </c>
      <c r="C49" s="38"/>
      <c r="D49" s="37"/>
      <c r="E49" s="205"/>
      <c r="F49" s="228"/>
      <c r="G49" s="229"/>
      <c r="H49" s="229"/>
      <c r="I49" s="34"/>
      <c r="J49" s="26"/>
    </row>
    <row r="50" spans="1:10" s="28" customFormat="1">
      <c r="A50" s="98"/>
      <c r="B50" s="96" t="s">
        <v>120</v>
      </c>
      <c r="C50" s="95" t="s">
        <v>57</v>
      </c>
      <c r="D50" s="92">
        <v>1</v>
      </c>
      <c r="E50" s="205"/>
      <c r="F50" s="230">
        <f>E50*D50</f>
        <v>0</v>
      </c>
      <c r="G50" s="222">
        <f>F50*0.22</f>
        <v>0</v>
      </c>
      <c r="H50" s="231">
        <f>G50+F50</f>
        <v>0</v>
      </c>
      <c r="I50" s="34"/>
      <c r="J50" s="26"/>
    </row>
    <row r="51" spans="1:10" s="28" customFormat="1">
      <c r="A51" s="98"/>
      <c r="B51" s="96"/>
      <c r="C51" s="95"/>
      <c r="D51" s="92"/>
      <c r="E51" s="205"/>
      <c r="F51" s="232"/>
      <c r="G51" s="225"/>
      <c r="H51" s="231"/>
      <c r="I51" s="34"/>
      <c r="J51" s="26"/>
    </row>
    <row r="52" spans="1:10" s="28" customFormat="1" ht="25.5">
      <c r="A52" s="98" t="s">
        <v>54</v>
      </c>
      <c r="B52" s="96" t="s">
        <v>122</v>
      </c>
      <c r="C52" s="38"/>
      <c r="D52" s="37"/>
      <c r="E52" s="205"/>
      <c r="F52" s="228"/>
      <c r="G52" s="229"/>
      <c r="H52" s="229"/>
      <c r="I52" s="34"/>
      <c r="J52" s="26"/>
    </row>
    <row r="53" spans="1:10" s="28" customFormat="1">
      <c r="A53" s="98"/>
      <c r="B53" s="96" t="s">
        <v>113</v>
      </c>
      <c r="C53" s="95" t="s">
        <v>57</v>
      </c>
      <c r="D53" s="92">
        <v>1</v>
      </c>
      <c r="E53" s="205"/>
      <c r="F53" s="230">
        <f>E53*D53</f>
        <v>0</v>
      </c>
      <c r="G53" s="222">
        <f>F53*0.22</f>
        <v>0</v>
      </c>
      <c r="H53" s="231">
        <f>G53+F53</f>
        <v>0</v>
      </c>
      <c r="I53" s="34"/>
      <c r="J53" s="26"/>
    </row>
    <row r="54" spans="1:10" s="28" customFormat="1" ht="12.75" customHeight="1">
      <c r="A54" s="98"/>
      <c r="B54" s="96"/>
      <c r="C54" s="95"/>
      <c r="D54" s="92"/>
      <c r="E54" s="223"/>
      <c r="F54" s="224"/>
      <c r="G54" s="203"/>
      <c r="H54" s="225"/>
      <c r="I54" s="34"/>
      <c r="J54" s="26"/>
    </row>
    <row r="55" spans="1:10" s="28" customFormat="1" ht="25.5">
      <c r="A55" s="98" t="s">
        <v>55</v>
      </c>
      <c r="B55" s="96" t="s">
        <v>69</v>
      </c>
      <c r="C55" s="38"/>
      <c r="D55" s="37"/>
      <c r="E55" s="205"/>
      <c r="F55" s="228"/>
      <c r="G55" s="229"/>
      <c r="H55" s="229"/>
      <c r="I55" s="34"/>
      <c r="J55" s="26"/>
    </row>
    <row r="56" spans="1:10" s="28" customFormat="1" ht="12.75" customHeight="1">
      <c r="A56" s="98"/>
      <c r="B56" s="96" t="s">
        <v>113</v>
      </c>
      <c r="C56" s="95" t="s">
        <v>57</v>
      </c>
      <c r="D56" s="92">
        <v>1</v>
      </c>
      <c r="E56" s="205"/>
      <c r="F56" s="230">
        <f>E56*D56</f>
        <v>0</v>
      </c>
      <c r="G56" s="222">
        <f>F56*0.22</f>
        <v>0</v>
      </c>
      <c r="H56" s="231">
        <f>G56+F56</f>
        <v>0</v>
      </c>
      <c r="I56" s="34"/>
      <c r="J56" s="26"/>
    </row>
    <row r="57" spans="1:10" s="28" customFormat="1">
      <c r="A57" s="98"/>
      <c r="B57" s="96"/>
      <c r="C57" s="95"/>
      <c r="D57" s="92"/>
      <c r="E57" s="223"/>
      <c r="F57" s="224"/>
      <c r="G57" s="203"/>
      <c r="H57" s="225"/>
      <c r="I57" s="34"/>
      <c r="J57" s="26"/>
    </row>
    <row r="58" spans="1:10" s="28" customFormat="1" ht="25.5">
      <c r="A58" s="98" t="s">
        <v>13</v>
      </c>
      <c r="B58" s="96" t="s">
        <v>114</v>
      </c>
      <c r="C58" s="38"/>
      <c r="D58" s="37"/>
      <c r="E58" s="233"/>
      <c r="F58" s="230"/>
      <c r="G58" s="222"/>
      <c r="H58" s="225"/>
      <c r="I58" s="34"/>
      <c r="J58" s="26"/>
    </row>
    <row r="59" spans="1:10" s="28" customFormat="1">
      <c r="A59" s="98"/>
      <c r="B59" s="96" t="s">
        <v>76</v>
      </c>
      <c r="C59" s="95" t="s">
        <v>57</v>
      </c>
      <c r="D59" s="92">
        <v>2</v>
      </c>
      <c r="E59" s="223"/>
      <c r="F59" s="230">
        <f>E59*D59</f>
        <v>0</v>
      </c>
      <c r="G59" s="222">
        <f>F59*0.22</f>
        <v>0</v>
      </c>
      <c r="H59" s="231">
        <f>G59+F59</f>
        <v>0</v>
      </c>
      <c r="I59" s="34"/>
      <c r="J59" s="26"/>
    </row>
    <row r="60" spans="1:10" s="28" customFormat="1">
      <c r="A60" s="98"/>
      <c r="B60" s="96"/>
      <c r="C60" s="95"/>
      <c r="D60" s="92"/>
      <c r="E60" s="223"/>
      <c r="F60" s="224"/>
      <c r="G60" s="203"/>
      <c r="H60" s="225"/>
      <c r="I60" s="34"/>
      <c r="J60" s="26"/>
    </row>
    <row r="61" spans="1:10" s="28" customFormat="1" ht="25.5">
      <c r="A61" s="98" t="s">
        <v>15</v>
      </c>
      <c r="B61" s="96" t="s">
        <v>70</v>
      </c>
      <c r="C61" s="38"/>
      <c r="D61" s="37"/>
      <c r="E61" s="233"/>
      <c r="F61" s="230"/>
      <c r="G61" s="222"/>
      <c r="H61" s="225"/>
      <c r="I61" s="34"/>
      <c r="J61" s="26"/>
    </row>
    <row r="62" spans="1:10" s="28" customFormat="1">
      <c r="A62" s="98"/>
      <c r="B62" s="96" t="s">
        <v>76</v>
      </c>
      <c r="C62" s="95" t="s">
        <v>57</v>
      </c>
      <c r="D62" s="92">
        <v>1</v>
      </c>
      <c r="E62" s="223"/>
      <c r="F62" s="230">
        <f>E62*D62</f>
        <v>0</v>
      </c>
      <c r="G62" s="222">
        <f>F62*0.22</f>
        <v>0</v>
      </c>
      <c r="H62" s="231">
        <f>G62+F62</f>
        <v>0</v>
      </c>
      <c r="I62" s="34"/>
      <c r="J62" s="26"/>
    </row>
    <row r="63" spans="1:10" s="28" customFormat="1" ht="15.75" customHeight="1">
      <c r="A63" s="98"/>
      <c r="B63" s="96"/>
      <c r="C63" s="95"/>
      <c r="D63" s="92"/>
      <c r="E63" s="223"/>
      <c r="F63" s="224"/>
      <c r="G63" s="203"/>
      <c r="H63" s="225"/>
      <c r="I63" s="34"/>
      <c r="J63" s="26"/>
    </row>
    <row r="64" spans="1:10" s="28" customFormat="1" ht="25.5">
      <c r="A64" s="98" t="s">
        <v>16</v>
      </c>
      <c r="B64" s="96" t="s">
        <v>115</v>
      </c>
      <c r="C64" s="38"/>
      <c r="D64" s="37"/>
      <c r="E64" s="233"/>
      <c r="F64" s="230"/>
      <c r="G64" s="222"/>
      <c r="H64" s="225"/>
      <c r="I64" s="34"/>
      <c r="J64" s="26"/>
    </row>
    <row r="65" spans="1:10" s="28" customFormat="1">
      <c r="A65" s="98"/>
      <c r="B65" s="96" t="s">
        <v>76</v>
      </c>
      <c r="C65" s="95" t="s">
        <v>57</v>
      </c>
      <c r="D65" s="92">
        <v>1</v>
      </c>
      <c r="E65" s="223"/>
      <c r="F65" s="230">
        <f>E65*D65</f>
        <v>0</v>
      </c>
      <c r="G65" s="222">
        <f>F65*0.22</f>
        <v>0</v>
      </c>
      <c r="H65" s="231">
        <f>G65+F65</f>
        <v>0</v>
      </c>
      <c r="I65" s="34"/>
      <c r="J65" s="26"/>
    </row>
    <row r="66" spans="1:10" s="28" customFormat="1" ht="12.75" customHeight="1">
      <c r="A66" s="91"/>
      <c r="B66" s="102"/>
      <c r="C66" s="92"/>
      <c r="D66" s="92"/>
      <c r="E66" s="223"/>
      <c r="F66" s="203"/>
      <c r="G66" s="204"/>
      <c r="H66" s="222"/>
      <c r="I66" s="34"/>
      <c r="J66" s="26"/>
    </row>
    <row r="67" spans="1:10" s="28" customFormat="1">
      <c r="A67" s="91" t="s">
        <v>17</v>
      </c>
      <c r="B67" s="103" t="s">
        <v>101</v>
      </c>
      <c r="C67" s="92" t="s">
        <v>0</v>
      </c>
      <c r="D67" s="92">
        <v>1</v>
      </c>
      <c r="E67" s="221"/>
      <c r="F67" s="203">
        <f>SUM(D67*E67)</f>
        <v>0</v>
      </c>
      <c r="G67" s="204">
        <f>SUM(F67*0.22)</f>
        <v>0</v>
      </c>
      <c r="H67" s="222">
        <f>SUM(F67:G67)</f>
        <v>0</v>
      </c>
      <c r="I67" s="34"/>
      <c r="J67" s="26"/>
    </row>
    <row r="68" spans="1:10" s="28" customFormat="1" ht="12.75" customHeight="1">
      <c r="A68" s="91"/>
      <c r="B68" s="99"/>
      <c r="C68" s="92"/>
      <c r="D68" s="92"/>
      <c r="E68" s="205"/>
      <c r="F68" s="203"/>
      <c r="G68" s="203"/>
      <c r="H68" s="222"/>
      <c r="I68" s="34"/>
      <c r="J68" s="26"/>
    </row>
    <row r="69" spans="1:10" s="28" customFormat="1">
      <c r="A69" s="91" t="s">
        <v>18</v>
      </c>
      <c r="B69" s="94" t="s">
        <v>72</v>
      </c>
      <c r="C69" s="92" t="s">
        <v>0</v>
      </c>
      <c r="D69" s="92">
        <v>1</v>
      </c>
      <c r="E69" s="221"/>
      <c r="F69" s="203">
        <f>SUM(D69*E69)</f>
        <v>0</v>
      </c>
      <c r="G69" s="204">
        <f>SUM(F69*0.22)</f>
        <v>0</v>
      </c>
      <c r="H69" s="222">
        <f>SUM(F69:G69)</f>
        <v>0</v>
      </c>
      <c r="I69" s="34"/>
      <c r="J69" s="26"/>
    </row>
    <row r="70" spans="1:10" s="28" customFormat="1">
      <c r="A70" s="91"/>
      <c r="B70" s="99"/>
      <c r="C70" s="92"/>
      <c r="D70" s="92"/>
      <c r="E70" s="205"/>
      <c r="F70" s="203"/>
      <c r="G70" s="203"/>
      <c r="H70" s="222"/>
      <c r="I70" s="34"/>
      <c r="J70" s="26"/>
    </row>
    <row r="71" spans="1:10" s="28" customFormat="1" ht="25.5">
      <c r="A71" s="91" t="s">
        <v>19</v>
      </c>
      <c r="B71" s="94" t="s">
        <v>73</v>
      </c>
      <c r="C71" s="92" t="s">
        <v>0</v>
      </c>
      <c r="D71" s="92">
        <v>1</v>
      </c>
      <c r="E71" s="221"/>
      <c r="F71" s="203">
        <f>SUM(D71*E71)</f>
        <v>0</v>
      </c>
      <c r="G71" s="204">
        <f>SUM(F71*0.22)</f>
        <v>0</v>
      </c>
      <c r="H71" s="222">
        <f>SUM(F71:G71)</f>
        <v>0</v>
      </c>
      <c r="I71" s="34"/>
      <c r="J71" s="26"/>
    </row>
    <row r="72" spans="1:10" s="28" customFormat="1">
      <c r="A72" s="104"/>
      <c r="B72" s="105"/>
      <c r="C72" s="106"/>
      <c r="D72" s="107"/>
      <c r="E72" s="234"/>
      <c r="F72" s="235"/>
      <c r="G72" s="236"/>
      <c r="H72" s="237"/>
      <c r="I72" s="34"/>
      <c r="J72" s="26"/>
    </row>
    <row r="73" spans="1:10" s="28" customFormat="1">
      <c r="A73" s="91"/>
      <c r="B73" s="108" t="s">
        <v>21</v>
      </c>
      <c r="C73" s="109" t="s">
        <v>22</v>
      </c>
      <c r="D73" s="92"/>
      <c r="E73" s="221"/>
      <c r="F73" s="238">
        <f>SUM(F35:F72)</f>
        <v>0</v>
      </c>
      <c r="G73" s="239">
        <f>SUM(G35:G72)</f>
        <v>0</v>
      </c>
      <c r="H73" s="238">
        <f>SUM(H35:H72)</f>
        <v>0</v>
      </c>
      <c r="I73" s="34"/>
      <c r="J73" s="26"/>
    </row>
    <row r="74" spans="1:10" s="28" customFormat="1">
      <c r="A74" s="91"/>
      <c r="B74" s="94"/>
      <c r="C74" s="100"/>
      <c r="D74" s="92"/>
      <c r="E74" s="221"/>
      <c r="F74" s="203"/>
      <c r="G74" s="204"/>
      <c r="H74" s="222"/>
      <c r="I74" s="34"/>
      <c r="J74" s="26"/>
    </row>
    <row r="75" spans="1:10" s="28" customFormat="1" ht="15.75" customHeight="1">
      <c r="A75" s="91" t="s">
        <v>14</v>
      </c>
      <c r="B75" s="99" t="s">
        <v>71</v>
      </c>
      <c r="C75" s="100" t="s">
        <v>2</v>
      </c>
      <c r="D75" s="110">
        <v>1.5</v>
      </c>
      <c r="E75" s="206"/>
      <c r="F75" s="203">
        <f>F73*(D75/100)</f>
        <v>0</v>
      </c>
      <c r="G75" s="207">
        <f>SUM(F75*0.22)</f>
        <v>0</v>
      </c>
      <c r="H75" s="208">
        <f>SUM(F75:G75)</f>
        <v>0</v>
      </c>
      <c r="I75" s="153"/>
      <c r="J75" s="26"/>
    </row>
    <row r="76" spans="1:10" s="28" customFormat="1">
      <c r="A76" s="91"/>
      <c r="B76" s="94"/>
      <c r="C76" s="100"/>
      <c r="D76" s="92"/>
      <c r="E76" s="221"/>
      <c r="F76" s="203"/>
      <c r="G76" s="209"/>
      <c r="H76" s="222"/>
      <c r="I76" s="34"/>
      <c r="J76" s="26"/>
    </row>
    <row r="77" spans="1:10" s="28" customFormat="1" ht="15.75">
      <c r="A77" s="98" t="s">
        <v>20</v>
      </c>
      <c r="B77" s="99" t="s">
        <v>60</v>
      </c>
      <c r="C77" s="100" t="s">
        <v>2</v>
      </c>
      <c r="D77" s="110">
        <v>3</v>
      </c>
      <c r="E77" s="206"/>
      <c r="F77" s="203">
        <f>F73*(D77/100)</f>
        <v>0</v>
      </c>
      <c r="G77" s="207">
        <f>SUM(F77*0.22)</f>
        <v>0</v>
      </c>
      <c r="H77" s="208">
        <f>SUM(F77:G77)</f>
        <v>0</v>
      </c>
      <c r="I77" s="34"/>
      <c r="J77" s="26"/>
    </row>
    <row r="78" spans="1:10" s="28" customFormat="1">
      <c r="A78" s="98"/>
      <c r="B78" s="96"/>
      <c r="C78" s="41"/>
      <c r="D78" s="111"/>
      <c r="E78" s="210"/>
      <c r="F78" s="211"/>
      <c r="G78" s="209"/>
      <c r="H78" s="212"/>
      <c r="I78" s="34"/>
      <c r="J78" s="26"/>
    </row>
    <row r="79" spans="1:10" s="28" customFormat="1" ht="15.75">
      <c r="A79" s="135" t="s">
        <v>123</v>
      </c>
      <c r="B79" s="99" t="s">
        <v>61</v>
      </c>
      <c r="C79" s="110" t="s">
        <v>2</v>
      </c>
      <c r="D79" s="110">
        <v>1.5</v>
      </c>
      <c r="E79" s="206"/>
      <c r="F79" s="203">
        <f>F73*(D79/100)</f>
        <v>0</v>
      </c>
      <c r="G79" s="207">
        <f>SUM(F79*0.22)</f>
        <v>0</v>
      </c>
      <c r="H79" s="208">
        <f>SUM(F79:G79)</f>
        <v>0</v>
      </c>
      <c r="I79" s="34"/>
      <c r="J79" s="26"/>
    </row>
    <row r="80" spans="1:10" s="28" customFormat="1" ht="15.75" customHeight="1">
      <c r="A80" s="98"/>
      <c r="B80" s="96"/>
      <c r="C80" s="41"/>
      <c r="D80" s="111"/>
      <c r="E80" s="210"/>
      <c r="F80" s="211"/>
      <c r="G80" s="209"/>
      <c r="H80" s="212"/>
      <c r="I80" s="34"/>
      <c r="J80" s="26"/>
    </row>
    <row r="81" spans="1:10" s="28" customFormat="1" ht="51">
      <c r="A81" s="91" t="s">
        <v>124</v>
      </c>
      <c r="B81" s="99" t="s">
        <v>74</v>
      </c>
      <c r="C81" s="110" t="s">
        <v>2</v>
      </c>
      <c r="D81" s="110">
        <v>1.5</v>
      </c>
      <c r="E81" s="206"/>
      <c r="F81" s="203">
        <f>F73*(D81/100)</f>
        <v>0</v>
      </c>
      <c r="G81" s="207">
        <f>SUM(F81*0.22)</f>
        <v>0</v>
      </c>
      <c r="H81" s="208">
        <f>SUM(F81:G81)</f>
        <v>0</v>
      </c>
      <c r="I81" s="34"/>
      <c r="J81" s="26"/>
    </row>
    <row r="82" spans="1:10" s="28" customFormat="1" ht="15.75">
      <c r="A82" s="91"/>
      <c r="B82" s="99"/>
      <c r="C82" s="37"/>
      <c r="D82" s="37"/>
      <c r="E82" s="213"/>
      <c r="F82" s="203"/>
      <c r="G82" s="204"/>
      <c r="H82" s="203"/>
      <c r="I82" s="34"/>
      <c r="J82" s="26"/>
    </row>
    <row r="83" spans="1:10" s="28" customFormat="1" ht="38.25">
      <c r="A83" s="91"/>
      <c r="B83" s="112" t="s">
        <v>110</v>
      </c>
      <c r="C83" s="37"/>
      <c r="D83" s="37"/>
      <c r="E83" s="213"/>
      <c r="F83" s="203"/>
      <c r="G83" s="204"/>
      <c r="H83" s="203"/>
      <c r="I83" s="34"/>
      <c r="J83" s="26"/>
    </row>
    <row r="84" spans="1:10" s="28" customFormat="1" ht="26.25" thickBot="1">
      <c r="A84" s="91"/>
      <c r="B84" s="96" t="s">
        <v>99</v>
      </c>
      <c r="C84" s="37"/>
      <c r="D84" s="37"/>
      <c r="E84" s="214"/>
      <c r="F84" s="111"/>
      <c r="G84" s="111"/>
      <c r="H84" s="215"/>
      <c r="I84" s="34"/>
      <c r="J84" s="26"/>
    </row>
    <row r="85" spans="1:10" s="28" customFormat="1" ht="16.5" thickTop="1" thickBot="1">
      <c r="A85" s="42" t="s">
        <v>80</v>
      </c>
      <c r="B85" s="43" t="str">
        <f>B34</f>
        <v>Vodovod</v>
      </c>
      <c r="C85" s="44"/>
      <c r="D85" s="45"/>
      <c r="E85" s="216"/>
      <c r="F85" s="45">
        <f>SUM(F73:F84)</f>
        <v>0</v>
      </c>
      <c r="G85" s="45">
        <f>SUM(G73:G84)</f>
        <v>0</v>
      </c>
      <c r="H85" s="45">
        <f>SUM(H73:H84)</f>
        <v>0</v>
      </c>
      <c r="I85" s="34"/>
      <c r="J85" s="26"/>
    </row>
    <row r="86" spans="1:10" s="28" customFormat="1" ht="15.75" thickTop="1">
      <c r="A86" s="308"/>
      <c r="B86" s="309"/>
      <c r="C86" s="310"/>
      <c r="D86" s="311"/>
      <c r="E86" s="312"/>
      <c r="F86" s="311"/>
      <c r="G86" s="313"/>
      <c r="H86" s="313"/>
      <c r="I86" s="34"/>
      <c r="J86" s="26"/>
    </row>
    <row r="87" spans="1:10" s="28" customFormat="1" ht="15">
      <c r="A87" s="308"/>
      <c r="B87" s="309"/>
      <c r="C87" s="310"/>
      <c r="D87" s="311"/>
      <c r="E87" s="312"/>
      <c r="F87" s="311"/>
      <c r="G87" s="313"/>
      <c r="H87" s="313"/>
      <c r="I87" s="34"/>
      <c r="J87" s="26"/>
    </row>
    <row r="88" spans="1:10" s="28" customFormat="1" ht="15">
      <c r="A88" s="308"/>
      <c r="B88" s="309"/>
      <c r="C88" s="310"/>
      <c r="D88" s="311"/>
      <c r="E88" s="312"/>
      <c r="F88" s="311"/>
      <c r="G88" s="313"/>
      <c r="H88" s="313"/>
      <c r="I88" s="34"/>
      <c r="J88" s="26"/>
    </row>
    <row r="89" spans="1:10" s="28" customFormat="1" ht="15">
      <c r="A89" s="308"/>
      <c r="B89" s="309"/>
      <c r="C89" s="310"/>
      <c r="D89" s="311"/>
      <c r="E89" s="312"/>
      <c r="F89" s="311"/>
      <c r="G89" s="313"/>
      <c r="H89" s="313"/>
      <c r="I89" s="34"/>
      <c r="J89" s="26"/>
    </row>
    <row r="90" spans="1:10" s="28" customFormat="1" ht="15">
      <c r="A90" s="308"/>
      <c r="B90" s="309"/>
      <c r="C90" s="310"/>
      <c r="D90" s="311"/>
      <c r="E90" s="312"/>
      <c r="F90" s="311"/>
      <c r="G90" s="313"/>
      <c r="H90" s="313"/>
      <c r="I90" s="34"/>
      <c r="J90" s="26"/>
    </row>
    <row r="91" spans="1:10" s="28" customFormat="1" ht="15">
      <c r="A91" s="308"/>
      <c r="B91" s="309"/>
      <c r="C91" s="310"/>
      <c r="D91" s="311"/>
      <c r="E91" s="312"/>
      <c r="F91" s="311"/>
      <c r="G91" s="313"/>
      <c r="H91" s="313"/>
      <c r="I91" s="34"/>
      <c r="J91" s="26"/>
    </row>
    <row r="92" spans="1:10" s="28" customFormat="1" ht="15">
      <c r="A92" s="308"/>
      <c r="B92" s="309"/>
      <c r="C92" s="310"/>
      <c r="D92" s="311"/>
      <c r="E92" s="312"/>
      <c r="F92" s="311"/>
      <c r="G92" s="313"/>
      <c r="H92" s="313"/>
      <c r="I92" s="34"/>
      <c r="J92" s="26"/>
    </row>
    <row r="93" spans="1:10" s="28" customFormat="1" ht="15">
      <c r="A93" s="308"/>
      <c r="B93" s="309"/>
      <c r="C93" s="310"/>
      <c r="D93" s="311"/>
      <c r="E93" s="312"/>
      <c r="F93" s="311"/>
      <c r="G93" s="313"/>
      <c r="H93" s="313"/>
      <c r="I93" s="34"/>
      <c r="J93" s="26"/>
    </row>
    <row r="94" spans="1:10" s="28" customFormat="1" ht="15">
      <c r="A94" s="308"/>
      <c r="B94" s="309"/>
      <c r="C94" s="310"/>
      <c r="D94" s="311"/>
      <c r="E94" s="312"/>
      <c r="F94" s="311"/>
      <c r="G94" s="313"/>
      <c r="H94" s="313"/>
      <c r="I94" s="34"/>
      <c r="J94" s="26"/>
    </row>
    <row r="95" spans="1:10" s="28" customFormat="1" ht="15">
      <c r="A95" s="308"/>
      <c r="B95" s="309"/>
      <c r="C95" s="310"/>
      <c r="D95" s="311"/>
      <c r="E95" s="312"/>
      <c r="F95" s="311"/>
      <c r="G95" s="313"/>
      <c r="H95" s="313"/>
      <c r="I95" s="34"/>
      <c r="J95" s="26"/>
    </row>
    <row r="96" spans="1:10" s="28" customFormat="1" ht="15">
      <c r="A96" s="308"/>
      <c r="B96" s="309"/>
      <c r="C96" s="310"/>
      <c r="D96" s="311"/>
      <c r="E96" s="312"/>
      <c r="F96" s="311"/>
      <c r="G96" s="313"/>
      <c r="H96" s="313"/>
      <c r="I96" s="34"/>
      <c r="J96" s="26"/>
    </row>
    <row r="97" spans="1:10" s="28" customFormat="1" ht="15">
      <c r="A97" s="308"/>
      <c r="B97" s="309"/>
      <c r="C97" s="310"/>
      <c r="D97" s="311"/>
      <c r="E97" s="312"/>
      <c r="F97" s="311"/>
      <c r="G97" s="313"/>
      <c r="H97" s="313"/>
      <c r="I97" s="34"/>
      <c r="J97" s="26"/>
    </row>
    <row r="98" spans="1:10" s="28" customFormat="1" ht="15">
      <c r="A98" s="308"/>
      <c r="B98" s="309"/>
      <c r="C98" s="310"/>
      <c r="D98" s="311"/>
      <c r="E98" s="312"/>
      <c r="F98" s="311"/>
      <c r="G98" s="313"/>
      <c r="H98" s="313"/>
      <c r="I98" s="34"/>
      <c r="J98" s="26"/>
    </row>
    <row r="99" spans="1:10" s="28" customFormat="1" ht="15">
      <c r="A99" s="56" t="s">
        <v>81</v>
      </c>
      <c r="B99" s="57" t="s">
        <v>79</v>
      </c>
      <c r="C99" s="58"/>
      <c r="D99" s="59"/>
      <c r="E99" s="240"/>
      <c r="F99" s="59"/>
      <c r="G99" s="58"/>
      <c r="H99" s="58"/>
      <c r="I99" s="34"/>
      <c r="J99" s="26"/>
    </row>
    <row r="100" spans="1:10" s="28" customFormat="1" ht="15.75" customHeight="1">
      <c r="A100" s="46"/>
      <c r="B100" s="47"/>
      <c r="C100" s="46"/>
      <c r="D100" s="47"/>
      <c r="E100" s="241"/>
      <c r="F100" s="47"/>
      <c r="G100" s="46"/>
      <c r="H100" s="46"/>
      <c r="I100" s="34"/>
      <c r="J100" s="26"/>
    </row>
    <row r="101" spans="1:10" s="28" customFormat="1" ht="51">
      <c r="A101" s="113" t="s">
        <v>68</v>
      </c>
      <c r="B101" s="114" t="s">
        <v>103</v>
      </c>
      <c r="C101" s="115" t="s">
        <v>0</v>
      </c>
      <c r="D101" s="115">
        <v>2</v>
      </c>
      <c r="E101" s="242"/>
      <c r="F101" s="243">
        <f t="shared" ref="F101" si="0">SUM(D101*E101)</f>
        <v>0</v>
      </c>
      <c r="G101" s="244">
        <f>SUM(F101*0.22)</f>
        <v>0</v>
      </c>
      <c r="H101" s="245">
        <f t="shared" ref="H101" si="1">SUM(F101:G101)</f>
        <v>0</v>
      </c>
      <c r="I101" s="34"/>
      <c r="J101" s="26"/>
    </row>
    <row r="102" spans="1:10" s="28" customFormat="1">
      <c r="A102" s="152"/>
      <c r="B102" s="138"/>
      <c r="C102" s="27"/>
      <c r="D102" s="139"/>
      <c r="E102" s="246"/>
      <c r="F102" s="247"/>
      <c r="G102" s="248"/>
      <c r="H102" s="249"/>
      <c r="I102" s="34"/>
      <c r="J102" s="26"/>
    </row>
    <row r="103" spans="1:10" s="28" customFormat="1" ht="51">
      <c r="A103" s="140" t="s">
        <v>65</v>
      </c>
      <c r="B103" s="141" t="s">
        <v>97</v>
      </c>
      <c r="C103" s="139"/>
      <c r="D103" s="139"/>
      <c r="E103" s="217"/>
      <c r="F103" s="218"/>
      <c r="G103" s="219"/>
      <c r="H103" s="220"/>
      <c r="I103" s="34"/>
      <c r="J103" s="26"/>
    </row>
    <row r="104" spans="1:10" s="28" customFormat="1" ht="25.5">
      <c r="A104" s="140"/>
      <c r="B104" s="201" t="s">
        <v>112</v>
      </c>
      <c r="C104" s="139" t="s">
        <v>1</v>
      </c>
      <c r="D104" s="139">
        <v>25</v>
      </c>
      <c r="E104" s="221"/>
      <c r="F104" s="203">
        <f>SUM(D104*E104)</f>
        <v>0</v>
      </c>
      <c r="G104" s="204">
        <f>SUM(F104*0.22)</f>
        <v>0</v>
      </c>
      <c r="H104" s="222">
        <f>SUM(F104:G104)</f>
        <v>0</v>
      </c>
      <c r="I104" s="34"/>
      <c r="J104" s="26"/>
    </row>
    <row r="105" spans="1:10" s="28" customFormat="1">
      <c r="A105" s="113"/>
      <c r="B105" s="116"/>
      <c r="C105" s="118"/>
      <c r="D105" s="118"/>
      <c r="E105" s="242"/>
      <c r="F105" s="243"/>
      <c r="G105" s="244"/>
      <c r="H105" s="245"/>
      <c r="I105" s="34"/>
      <c r="J105" s="26"/>
    </row>
    <row r="106" spans="1:10" s="28" customFormat="1" ht="15" customHeight="1">
      <c r="A106" s="113" t="s">
        <v>52</v>
      </c>
      <c r="B106" s="154" t="s">
        <v>102</v>
      </c>
      <c r="C106" s="117" t="s">
        <v>0</v>
      </c>
      <c r="D106" s="118">
        <v>2</v>
      </c>
      <c r="E106" s="242"/>
      <c r="F106" s="243">
        <f t="shared" ref="F106" si="2">SUM(D106*E106)</f>
        <v>0</v>
      </c>
      <c r="G106" s="244">
        <f>SUM(F106*0.22)</f>
        <v>0</v>
      </c>
      <c r="H106" s="245">
        <f t="shared" ref="H106" si="3">SUM(F106:G106)</f>
        <v>0</v>
      </c>
      <c r="I106" s="34"/>
      <c r="J106" s="26"/>
    </row>
    <row r="107" spans="1:10" s="28" customFormat="1">
      <c r="A107" s="113"/>
      <c r="B107" s="119"/>
      <c r="C107" s="120"/>
      <c r="D107" s="118"/>
      <c r="E107" s="242"/>
      <c r="F107" s="243"/>
      <c r="G107" s="244"/>
      <c r="H107" s="245"/>
      <c r="I107" s="34"/>
      <c r="J107" s="26"/>
    </row>
    <row r="108" spans="1:10" s="28" customFormat="1">
      <c r="A108" s="113" t="s">
        <v>53</v>
      </c>
      <c r="B108" s="121" t="s">
        <v>72</v>
      </c>
      <c r="C108" s="120" t="s">
        <v>0</v>
      </c>
      <c r="D108" s="118">
        <v>2</v>
      </c>
      <c r="E108" s="242"/>
      <c r="F108" s="243">
        <f t="shared" ref="F108" si="4">SUM(D108*E108)</f>
        <v>0</v>
      </c>
      <c r="G108" s="244">
        <f>SUM(F108*0.22)</f>
        <v>0</v>
      </c>
      <c r="H108" s="245">
        <f t="shared" ref="H108" si="5">SUM(F108:G108)</f>
        <v>0</v>
      </c>
      <c r="I108" s="34"/>
      <c r="J108" s="26"/>
    </row>
    <row r="109" spans="1:10" s="28" customFormat="1">
      <c r="A109" s="122"/>
      <c r="B109" s="123"/>
      <c r="C109" s="124"/>
      <c r="D109" s="124"/>
      <c r="E109" s="250"/>
      <c r="F109" s="251"/>
      <c r="G109" s="252"/>
      <c r="H109" s="253"/>
      <c r="I109" s="34"/>
      <c r="J109" s="26"/>
    </row>
    <row r="110" spans="1:10" s="28" customFormat="1">
      <c r="A110" s="113"/>
      <c r="B110" s="108" t="s">
        <v>21</v>
      </c>
      <c r="C110" s="109" t="s">
        <v>22</v>
      </c>
      <c r="D110" s="118"/>
      <c r="E110" s="254"/>
      <c r="F110" s="243">
        <f>SUM(F100:F108)</f>
        <v>0</v>
      </c>
      <c r="G110" s="243">
        <f>SUM(G100:G108)</f>
        <v>0</v>
      </c>
      <c r="H110" s="243">
        <f>SUM(H100:H108)</f>
        <v>0</v>
      </c>
      <c r="I110" s="142"/>
      <c r="J110" s="26"/>
    </row>
    <row r="111" spans="1:10" s="28" customFormat="1">
      <c r="A111" s="113"/>
      <c r="B111" s="116"/>
      <c r="C111" s="118"/>
      <c r="D111" s="118"/>
      <c r="E111" s="255"/>
      <c r="F111" s="243"/>
      <c r="G111" s="244"/>
      <c r="H111" s="245"/>
      <c r="I111" s="142"/>
      <c r="J111" s="26"/>
    </row>
    <row r="112" spans="1:10" s="28" customFormat="1" ht="25.5">
      <c r="A112" s="91" t="s">
        <v>54</v>
      </c>
      <c r="B112" s="99" t="s">
        <v>59</v>
      </c>
      <c r="C112" s="100" t="s">
        <v>2</v>
      </c>
      <c r="D112" s="110">
        <v>1.5</v>
      </c>
      <c r="E112" s="206"/>
      <c r="F112" s="203">
        <f>F110*(D112/100)</f>
        <v>0</v>
      </c>
      <c r="G112" s="207">
        <f>SUM(F112*0.22)</f>
        <v>0</v>
      </c>
      <c r="H112" s="208">
        <f>SUM(F112:G112)</f>
        <v>0</v>
      </c>
      <c r="I112" s="142"/>
      <c r="J112" s="26"/>
    </row>
    <row r="113" spans="1:10" s="28" customFormat="1">
      <c r="A113" s="125"/>
      <c r="B113" s="99"/>
      <c r="C113" s="100"/>
      <c r="D113" s="92"/>
      <c r="E113" s="256"/>
      <c r="F113" s="203"/>
      <c r="G113" s="204"/>
      <c r="H113" s="257"/>
      <c r="I113" s="142"/>
      <c r="J113" s="26"/>
    </row>
    <row r="114" spans="1:10" s="28" customFormat="1">
      <c r="A114" s="134" t="s">
        <v>55</v>
      </c>
      <c r="B114" s="99" t="s">
        <v>60</v>
      </c>
      <c r="C114" s="100" t="s">
        <v>2</v>
      </c>
      <c r="D114" s="32">
        <v>3</v>
      </c>
      <c r="E114" s="258"/>
      <c r="F114" s="212">
        <f>F110*(D114/100)</f>
        <v>0</v>
      </c>
      <c r="G114" s="259">
        <f>F114*0.22</f>
        <v>0</v>
      </c>
      <c r="H114" s="260">
        <f>G114+F114</f>
        <v>0</v>
      </c>
      <c r="I114" s="142"/>
      <c r="J114" s="26"/>
    </row>
    <row r="115" spans="1:10" s="28" customFormat="1">
      <c r="A115" s="101"/>
      <c r="B115" s="126"/>
      <c r="C115" s="127"/>
      <c r="D115" s="97"/>
      <c r="E115" s="261"/>
      <c r="F115" s="215"/>
      <c r="G115" s="262"/>
      <c r="H115" s="215"/>
      <c r="I115" s="142"/>
      <c r="J115" s="26"/>
    </row>
    <row r="116" spans="1:10" s="28" customFormat="1" ht="15.75">
      <c r="A116" s="135" t="s">
        <v>13</v>
      </c>
      <c r="B116" s="99" t="s">
        <v>61</v>
      </c>
      <c r="C116" s="110" t="s">
        <v>2</v>
      </c>
      <c r="D116" s="110">
        <v>1.5</v>
      </c>
      <c r="E116" s="206"/>
      <c r="F116" s="203">
        <f>F110*(D116/100)</f>
        <v>0</v>
      </c>
      <c r="G116" s="207">
        <f>SUM(F116*0.22)</f>
        <v>0</v>
      </c>
      <c r="H116" s="208">
        <f>SUM(F116:G116)</f>
        <v>0</v>
      </c>
      <c r="I116" s="142"/>
      <c r="J116" s="26"/>
    </row>
    <row r="117" spans="1:10" s="28" customFormat="1">
      <c r="A117" s="101"/>
      <c r="B117" s="126"/>
      <c r="C117" s="127"/>
      <c r="D117" s="97"/>
      <c r="E117" s="261"/>
      <c r="F117" s="215"/>
      <c r="G117" s="262"/>
      <c r="H117" s="215"/>
      <c r="I117" s="142"/>
      <c r="J117" s="26"/>
    </row>
    <row r="118" spans="1:10" s="28" customFormat="1" ht="51">
      <c r="A118" s="113" t="s">
        <v>15</v>
      </c>
      <c r="B118" s="116" t="s">
        <v>74</v>
      </c>
      <c r="C118" s="115" t="s">
        <v>2</v>
      </c>
      <c r="D118" s="32">
        <v>3</v>
      </c>
      <c r="E118" s="258"/>
      <c r="F118" s="212">
        <f>F110*(D118/100)</f>
        <v>0</v>
      </c>
      <c r="G118" s="259">
        <f>F118*0.22</f>
        <v>0</v>
      </c>
      <c r="H118" s="260">
        <f>G118+F118</f>
        <v>0</v>
      </c>
      <c r="I118" s="142"/>
      <c r="J118" s="26"/>
    </row>
    <row r="119" spans="1:10" s="28" customFormat="1">
      <c r="A119" s="113"/>
      <c r="B119" s="116"/>
      <c r="C119" s="115"/>
      <c r="D119" s="32"/>
      <c r="E119" s="258"/>
      <c r="F119" s="212"/>
      <c r="G119" s="259"/>
      <c r="H119" s="260"/>
      <c r="I119" s="142"/>
      <c r="J119" s="26"/>
    </row>
    <row r="120" spans="1:10" s="28" customFormat="1">
      <c r="A120" s="113"/>
      <c r="B120" s="128" t="s">
        <v>58</v>
      </c>
      <c r="C120" s="115"/>
      <c r="D120" s="32"/>
      <c r="E120" s="258"/>
      <c r="F120" s="212"/>
      <c r="G120" s="259"/>
      <c r="H120" s="260"/>
      <c r="I120" s="142"/>
      <c r="J120" s="26"/>
    </row>
    <row r="121" spans="1:10" s="28" customFormat="1" ht="38.25">
      <c r="A121" s="113"/>
      <c r="B121" s="129" t="s">
        <v>75</v>
      </c>
      <c r="C121" s="115"/>
      <c r="D121" s="32"/>
      <c r="E121" s="258"/>
      <c r="F121" s="212"/>
      <c r="G121" s="259"/>
      <c r="H121" s="260"/>
      <c r="I121" s="142"/>
      <c r="J121" s="26"/>
    </row>
    <row r="122" spans="1:10" s="28" customFormat="1">
      <c r="A122" s="113"/>
      <c r="B122" s="116"/>
      <c r="C122" s="115"/>
      <c r="D122" s="115"/>
      <c r="E122" s="264"/>
      <c r="F122" s="265"/>
      <c r="G122" s="265"/>
      <c r="H122" s="263"/>
      <c r="I122" s="142"/>
      <c r="J122" s="26"/>
    </row>
    <row r="123" spans="1:10" s="28" customFormat="1" ht="15.75" thickBot="1">
      <c r="A123" s="48" t="s">
        <v>81</v>
      </c>
      <c r="B123" s="49" t="s">
        <v>79</v>
      </c>
      <c r="C123" s="130"/>
      <c r="D123" s="130"/>
      <c r="E123" s="266"/>
      <c r="F123" s="267">
        <f>SUM(F110:F122)</f>
        <v>0</v>
      </c>
      <c r="G123" s="267">
        <f>SUM(G110:G122)</f>
        <v>0</v>
      </c>
      <c r="H123" s="267">
        <f>SUM(H110:H122)</f>
        <v>0</v>
      </c>
      <c r="I123" s="142"/>
      <c r="J123" s="26"/>
    </row>
    <row r="124" spans="1:10" s="28" customFormat="1" ht="13.5" thickTop="1">
      <c r="A124" s="143"/>
      <c r="B124" s="144"/>
      <c r="C124" s="143"/>
      <c r="D124" s="143"/>
      <c r="E124" s="268"/>
      <c r="F124" s="269"/>
      <c r="G124" s="244"/>
      <c r="H124" s="270"/>
      <c r="I124" s="142"/>
      <c r="J124" s="26"/>
    </row>
    <row r="125" spans="1:10" s="28" customFormat="1">
      <c r="A125" s="143"/>
      <c r="B125" s="144"/>
      <c r="C125" s="143"/>
      <c r="D125" s="143"/>
      <c r="E125" s="268"/>
      <c r="F125" s="269"/>
      <c r="G125" s="244"/>
      <c r="H125" s="270"/>
      <c r="I125" s="142"/>
      <c r="J125" s="26"/>
    </row>
    <row r="126" spans="1:10" s="28" customFormat="1">
      <c r="A126" s="143"/>
      <c r="B126" s="144"/>
      <c r="C126" s="143"/>
      <c r="D126" s="143"/>
      <c r="E126" s="268"/>
      <c r="F126" s="269"/>
      <c r="G126" s="244"/>
      <c r="H126" s="270"/>
      <c r="I126" s="142"/>
      <c r="J126" s="26"/>
    </row>
    <row r="127" spans="1:10" s="28" customFormat="1">
      <c r="A127" s="143"/>
      <c r="B127" s="144"/>
      <c r="C127" s="143"/>
      <c r="D127" s="143"/>
      <c r="E127" s="268"/>
      <c r="F127" s="269"/>
      <c r="G127" s="244"/>
      <c r="H127" s="270"/>
      <c r="I127" s="142"/>
      <c r="J127" s="26"/>
    </row>
    <row r="128" spans="1:10">
      <c r="A128" s="143"/>
      <c r="B128" s="144"/>
      <c r="C128" s="143"/>
      <c r="D128" s="143"/>
      <c r="E128" s="268"/>
      <c r="F128" s="269"/>
      <c r="G128" s="244"/>
      <c r="H128" s="270"/>
    </row>
    <row r="129" spans="1:8">
      <c r="A129" s="143"/>
      <c r="B129" s="144"/>
      <c r="C129" s="143"/>
      <c r="D129" s="143"/>
      <c r="E129" s="268"/>
      <c r="F129" s="269"/>
      <c r="G129" s="244"/>
      <c r="H129" s="270"/>
    </row>
    <row r="130" spans="1:8">
      <c r="A130" s="143"/>
      <c r="B130" s="144"/>
      <c r="C130" s="143"/>
      <c r="D130" s="143"/>
      <c r="E130" s="268"/>
      <c r="F130" s="269"/>
      <c r="G130" s="244"/>
      <c r="H130" s="270"/>
    </row>
    <row r="131" spans="1:8">
      <c r="A131" s="143"/>
      <c r="B131" s="144"/>
      <c r="C131" s="143"/>
      <c r="D131" s="143"/>
      <c r="E131" s="268"/>
      <c r="F131" s="269"/>
      <c r="G131" s="244"/>
      <c r="H131" s="270"/>
    </row>
    <row r="132" spans="1:8">
      <c r="A132" s="143"/>
      <c r="B132" s="144"/>
      <c r="C132" s="143"/>
      <c r="D132" s="143"/>
      <c r="E132" s="268"/>
      <c r="F132" s="269"/>
      <c r="G132" s="244"/>
      <c r="H132" s="270"/>
    </row>
    <row r="133" spans="1:8">
      <c r="A133" s="143"/>
      <c r="B133" s="144"/>
      <c r="C133" s="143"/>
      <c r="D133" s="143"/>
      <c r="E133" s="268"/>
      <c r="F133" s="269"/>
      <c r="G133" s="244"/>
      <c r="H133" s="270"/>
    </row>
    <row r="134" spans="1:8">
      <c r="A134" s="143"/>
      <c r="B134" s="144"/>
      <c r="C134" s="143"/>
      <c r="D134" s="143"/>
      <c r="E134" s="268"/>
      <c r="F134" s="269"/>
      <c r="G134" s="244"/>
      <c r="H134" s="270"/>
    </row>
    <row r="135" spans="1:8">
      <c r="A135" s="143"/>
      <c r="B135" s="144"/>
      <c r="C135" s="143"/>
      <c r="D135" s="143"/>
      <c r="E135" s="268"/>
      <c r="F135" s="269"/>
      <c r="G135" s="244"/>
      <c r="H135" s="270"/>
    </row>
    <row r="136" spans="1:8">
      <c r="A136" s="143"/>
      <c r="B136" s="144"/>
      <c r="C136" s="143"/>
      <c r="D136" s="143"/>
      <c r="E136" s="268"/>
      <c r="F136" s="269"/>
      <c r="G136" s="244"/>
      <c r="H136" s="270"/>
    </row>
    <row r="137" spans="1:8">
      <c r="A137" s="143"/>
      <c r="B137" s="144"/>
      <c r="C137" s="143"/>
      <c r="D137" s="143"/>
      <c r="E137" s="268"/>
      <c r="F137" s="269"/>
      <c r="G137" s="244"/>
      <c r="H137" s="270"/>
    </row>
    <row r="138" spans="1:8">
      <c r="A138" s="143"/>
      <c r="B138" s="144"/>
      <c r="C138" s="143"/>
      <c r="D138" s="143"/>
      <c r="E138" s="268"/>
      <c r="F138" s="269"/>
      <c r="G138" s="244"/>
      <c r="H138" s="270"/>
    </row>
    <row r="139" spans="1:8">
      <c r="A139" s="143"/>
      <c r="B139" s="144"/>
      <c r="C139" s="143"/>
      <c r="D139" s="143"/>
      <c r="E139" s="268"/>
      <c r="F139" s="269"/>
      <c r="G139" s="244"/>
      <c r="H139" s="270"/>
    </row>
    <row r="140" spans="1:8">
      <c r="A140" s="143"/>
      <c r="B140" s="144"/>
      <c r="C140" s="143"/>
      <c r="D140" s="143"/>
      <c r="E140" s="268"/>
      <c r="F140" s="269"/>
      <c r="G140" s="244"/>
      <c r="H140" s="270"/>
    </row>
    <row r="141" spans="1:8">
      <c r="A141" s="143"/>
      <c r="B141" s="144"/>
      <c r="C141" s="143"/>
      <c r="D141" s="143"/>
      <c r="E141" s="268"/>
      <c r="F141" s="269"/>
      <c r="G141" s="244"/>
      <c r="H141" s="270"/>
    </row>
    <row r="142" spans="1:8">
      <c r="A142" s="143"/>
      <c r="B142" s="144"/>
      <c r="C142" s="143"/>
      <c r="D142" s="143"/>
      <c r="E142" s="268"/>
      <c r="F142" s="269"/>
      <c r="G142" s="244"/>
      <c r="H142" s="270"/>
    </row>
    <row r="143" spans="1:8">
      <c r="A143" s="143"/>
      <c r="B143" s="144"/>
      <c r="C143" s="143"/>
      <c r="D143" s="143"/>
      <c r="E143" s="268"/>
      <c r="F143" s="269"/>
      <c r="G143" s="244"/>
      <c r="H143" s="270"/>
    </row>
    <row r="144" spans="1:8" ht="15.75" thickBot="1">
      <c r="A144" s="156" t="s">
        <v>82</v>
      </c>
      <c r="B144" s="157" t="s">
        <v>78</v>
      </c>
      <c r="C144" s="158"/>
      <c r="D144" s="159"/>
      <c r="E144" s="160"/>
      <c r="F144" s="158"/>
      <c r="G144" s="159"/>
      <c r="H144" s="161"/>
    </row>
    <row r="145" spans="1:8" ht="17.25" customHeight="1" thickTop="1">
      <c r="A145" s="35"/>
      <c r="B145" s="50"/>
      <c r="C145" s="163"/>
      <c r="D145" s="35"/>
      <c r="E145" s="271"/>
      <c r="F145" s="272"/>
      <c r="G145" s="273"/>
      <c r="H145" s="274"/>
    </row>
    <row r="146" spans="1:8" ht="38.25">
      <c r="A146" s="136" t="s">
        <v>68</v>
      </c>
      <c r="B146" s="137" t="s">
        <v>85</v>
      </c>
      <c r="C146" s="174"/>
      <c r="D146" s="136"/>
      <c r="E146" s="275"/>
      <c r="F146" s="217"/>
      <c r="G146" s="276"/>
      <c r="H146" s="277"/>
    </row>
    <row r="147" spans="1:8">
      <c r="A147" s="136"/>
      <c r="B147" s="175" t="s">
        <v>86</v>
      </c>
      <c r="C147" s="176" t="s">
        <v>1</v>
      </c>
      <c r="D147" s="32">
        <v>75</v>
      </c>
      <c r="E147" s="271"/>
      <c r="F147" s="272">
        <f t="shared" ref="F147" si="6">E147*D147</f>
        <v>0</v>
      </c>
      <c r="G147" s="278">
        <f>F147*0.22</f>
        <v>0</v>
      </c>
      <c r="H147" s="278">
        <f t="shared" ref="H147" si="7">G147+F147</f>
        <v>0</v>
      </c>
    </row>
    <row r="148" spans="1:8">
      <c r="A148" s="136"/>
      <c r="B148" s="175"/>
      <c r="C148" s="176"/>
      <c r="D148" s="32"/>
      <c r="E148" s="31"/>
      <c r="F148" s="222"/>
      <c r="G148" s="222"/>
      <c r="H148" s="231"/>
    </row>
    <row r="149" spans="1:8" ht="38.25">
      <c r="A149" s="136" t="s">
        <v>65</v>
      </c>
      <c r="B149" s="137" t="s">
        <v>83</v>
      </c>
      <c r="C149" s="174"/>
      <c r="D149" s="136"/>
      <c r="E149" s="275"/>
      <c r="F149" s="279"/>
      <c r="G149" s="280"/>
      <c r="H149" s="277"/>
    </row>
    <row r="150" spans="1:8" ht="25.5">
      <c r="A150" s="136"/>
      <c r="B150" s="175" t="s">
        <v>84</v>
      </c>
      <c r="C150" s="176" t="s">
        <v>1</v>
      </c>
      <c r="D150" s="32">
        <v>83</v>
      </c>
      <c r="E150" s="271"/>
      <c r="F150" s="272">
        <f t="shared" ref="F150" si="8">E150*D150</f>
        <v>0</v>
      </c>
      <c r="G150" s="278">
        <f>F150*0.22</f>
        <v>0</v>
      </c>
      <c r="H150" s="278">
        <f t="shared" ref="H150" si="9">G150+F150</f>
        <v>0</v>
      </c>
    </row>
    <row r="151" spans="1:8" ht="25.5">
      <c r="A151" s="136" t="s">
        <v>66</v>
      </c>
      <c r="B151" s="177" t="s">
        <v>100</v>
      </c>
      <c r="C151" s="163"/>
      <c r="D151" s="35"/>
      <c r="E151" s="271"/>
      <c r="F151" s="272"/>
      <c r="G151" s="273"/>
      <c r="H151" s="274"/>
    </row>
    <row r="152" spans="1:8" ht="25.5">
      <c r="A152" s="35"/>
      <c r="B152" s="50" t="s">
        <v>104</v>
      </c>
      <c r="C152" s="29" t="s">
        <v>57</v>
      </c>
      <c r="D152" s="162">
        <v>2</v>
      </c>
      <c r="E152" s="271"/>
      <c r="F152" s="272">
        <f t="shared" ref="F152" si="10">E152*D152</f>
        <v>0</v>
      </c>
      <c r="G152" s="278">
        <f>F152*0.22</f>
        <v>0</v>
      </c>
      <c r="H152" s="278">
        <f t="shared" ref="H152" si="11">G152+F152</f>
        <v>0</v>
      </c>
    </row>
    <row r="153" spans="1:8">
      <c r="A153" s="35"/>
      <c r="B153" s="50"/>
      <c r="C153" s="163"/>
      <c r="D153" s="35"/>
      <c r="E153" s="271"/>
      <c r="F153" s="272"/>
      <c r="G153" s="273"/>
      <c r="H153" s="274"/>
    </row>
    <row r="154" spans="1:8" ht="63.75">
      <c r="A154" s="136" t="s">
        <v>67</v>
      </c>
      <c r="B154" s="177" t="s">
        <v>105</v>
      </c>
      <c r="C154" s="174"/>
      <c r="D154" s="136"/>
      <c r="E154" s="175"/>
      <c r="F154" s="279"/>
      <c r="G154" s="280"/>
      <c r="H154" s="277"/>
    </row>
    <row r="155" spans="1:8" ht="25.5">
      <c r="A155" s="35"/>
      <c r="B155" s="175" t="s">
        <v>106</v>
      </c>
      <c r="C155" s="176" t="s">
        <v>0</v>
      </c>
      <c r="D155" s="162">
        <v>2</v>
      </c>
      <c r="E155" s="271"/>
      <c r="F155" s="272">
        <f t="shared" ref="F155" si="12">E155*D155</f>
        <v>0</v>
      </c>
      <c r="G155" s="278">
        <f>F155*0.22</f>
        <v>0</v>
      </c>
      <c r="H155" s="278">
        <f t="shared" ref="H155" si="13">G155+F155</f>
        <v>0</v>
      </c>
    </row>
    <row r="156" spans="1:8">
      <c r="A156" s="35"/>
      <c r="B156" s="50"/>
      <c r="C156" s="163"/>
      <c r="D156" s="35"/>
      <c r="E156" s="271"/>
      <c r="F156" s="272"/>
      <c r="G156" s="273"/>
      <c r="H156" s="274"/>
    </row>
    <row r="157" spans="1:8" ht="51">
      <c r="A157" s="35" t="s">
        <v>52</v>
      </c>
      <c r="B157" s="164" t="s">
        <v>88</v>
      </c>
      <c r="C157" s="29" t="s">
        <v>0</v>
      </c>
      <c r="D157" s="32">
        <v>1</v>
      </c>
      <c r="E157" s="271"/>
      <c r="F157" s="272">
        <f t="shared" ref="F157" si="14">E157*D157</f>
        <v>0</v>
      </c>
      <c r="G157" s="278">
        <f>F157*0.22</f>
        <v>0</v>
      </c>
      <c r="H157" s="278">
        <f t="shared" ref="H157" si="15">G157+F157</f>
        <v>0</v>
      </c>
    </row>
    <row r="158" spans="1:8" ht="25.5">
      <c r="A158" s="35"/>
      <c r="B158" s="178" t="s">
        <v>107</v>
      </c>
      <c r="C158" s="163"/>
      <c r="D158" s="35"/>
      <c r="E158" s="271"/>
      <c r="F158" s="272"/>
      <c r="G158" s="273"/>
      <c r="H158" s="281"/>
    </row>
    <row r="159" spans="1:8">
      <c r="A159" s="35"/>
      <c r="B159" s="50"/>
      <c r="C159" s="163"/>
      <c r="D159" s="35"/>
      <c r="E159" s="271"/>
      <c r="F159" s="272"/>
      <c r="G159" s="273"/>
      <c r="H159" s="274"/>
    </row>
    <row r="160" spans="1:8" ht="51">
      <c r="A160" s="35" t="s">
        <v>53</v>
      </c>
      <c r="B160" s="164" t="s">
        <v>77</v>
      </c>
      <c r="C160" s="29" t="s">
        <v>0</v>
      </c>
      <c r="D160" s="32">
        <v>1</v>
      </c>
      <c r="E160" s="271"/>
      <c r="F160" s="272">
        <f t="shared" ref="F160" si="16">E160*D160</f>
        <v>0</v>
      </c>
      <c r="G160" s="278">
        <f>F160*0.22</f>
        <v>0</v>
      </c>
      <c r="H160" s="278">
        <f t="shared" ref="H160" si="17">G160+F160</f>
        <v>0</v>
      </c>
    </row>
    <row r="161" spans="1:8" ht="25.5">
      <c r="A161" s="35"/>
      <c r="B161" s="178" t="s">
        <v>107</v>
      </c>
      <c r="C161" s="163"/>
      <c r="D161" s="35"/>
      <c r="E161" s="271"/>
      <c r="F161" s="272"/>
      <c r="G161" s="273"/>
      <c r="H161" s="281"/>
    </row>
    <row r="162" spans="1:8">
      <c r="A162" s="35"/>
      <c r="B162" s="50"/>
      <c r="C162" s="163"/>
      <c r="D162" s="35"/>
      <c r="E162" s="271"/>
      <c r="F162" s="272"/>
      <c r="G162" s="273"/>
      <c r="H162" s="281"/>
    </row>
    <row r="163" spans="1:8" ht="38.25">
      <c r="A163" s="35" t="s">
        <v>54</v>
      </c>
      <c r="B163" s="164" t="s">
        <v>89</v>
      </c>
      <c r="C163" s="163"/>
      <c r="D163" s="163"/>
      <c r="E163" s="282"/>
      <c r="F163" s="272"/>
      <c r="G163" s="273"/>
      <c r="H163" s="273"/>
    </row>
    <row r="164" spans="1:8" ht="25.5">
      <c r="A164" s="35"/>
      <c r="B164" s="50" t="s">
        <v>108</v>
      </c>
      <c r="C164" s="29" t="s">
        <v>0</v>
      </c>
      <c r="D164" s="32">
        <v>1</v>
      </c>
      <c r="E164" s="271"/>
      <c r="F164" s="272">
        <f t="shared" ref="F164" si="18">E164*D164</f>
        <v>0</v>
      </c>
      <c r="G164" s="278">
        <f>F164*0.22</f>
        <v>0</v>
      </c>
      <c r="H164" s="278">
        <f t="shared" ref="H164" si="19">G164+F164</f>
        <v>0</v>
      </c>
    </row>
    <row r="165" spans="1:8">
      <c r="A165" s="35"/>
      <c r="B165" s="50"/>
      <c r="C165" s="163"/>
      <c r="D165" s="35"/>
      <c r="E165" s="271"/>
      <c r="F165" s="272"/>
      <c r="G165" s="273"/>
      <c r="H165" s="281"/>
    </row>
    <row r="166" spans="1:8" ht="38.25">
      <c r="A166" s="35" t="s">
        <v>55</v>
      </c>
      <c r="B166" s="164" t="s">
        <v>90</v>
      </c>
      <c r="C166" s="163"/>
      <c r="D166" s="163"/>
      <c r="E166" s="282"/>
      <c r="F166" s="272"/>
      <c r="G166" s="273"/>
      <c r="H166" s="273"/>
    </row>
    <row r="167" spans="1:8" ht="25.5">
      <c r="A167" s="35"/>
      <c r="B167" s="50" t="s">
        <v>109</v>
      </c>
      <c r="C167" s="29" t="s">
        <v>0</v>
      </c>
      <c r="D167" s="32">
        <v>1</v>
      </c>
      <c r="E167" s="271"/>
      <c r="F167" s="272">
        <f t="shared" ref="F167" si="20">E167*D167</f>
        <v>0</v>
      </c>
      <c r="G167" s="278">
        <f>F167*0.22</f>
        <v>0</v>
      </c>
      <c r="H167" s="278">
        <f t="shared" ref="H167" si="21">G167+F167</f>
        <v>0</v>
      </c>
    </row>
    <row r="168" spans="1:8">
      <c r="A168" s="35"/>
      <c r="B168" s="50"/>
      <c r="C168" s="163"/>
      <c r="D168" s="35"/>
      <c r="E168" s="271"/>
      <c r="F168" s="272"/>
      <c r="G168" s="273"/>
      <c r="H168" s="281"/>
    </row>
    <row r="169" spans="1:8" ht="38.25">
      <c r="A169" s="136" t="s">
        <v>13</v>
      </c>
      <c r="B169" s="177" t="s">
        <v>87</v>
      </c>
      <c r="C169" s="174"/>
      <c r="D169" s="136"/>
      <c r="E169" s="175"/>
      <c r="F169" s="279"/>
      <c r="G169" s="280"/>
      <c r="H169" s="280"/>
    </row>
    <row r="170" spans="1:8">
      <c r="A170" s="136"/>
      <c r="B170" s="175" t="s">
        <v>95</v>
      </c>
      <c r="C170" s="174" t="s">
        <v>0</v>
      </c>
      <c r="D170" s="136">
        <v>1</v>
      </c>
      <c r="E170" s="283"/>
      <c r="F170" s="279">
        <f>E170*D170</f>
        <v>0</v>
      </c>
      <c r="G170" s="280">
        <f>F170*0.22</f>
        <v>0</v>
      </c>
      <c r="H170" s="280">
        <f>G170+F170</f>
        <v>0</v>
      </c>
    </row>
    <row r="171" spans="1:8">
      <c r="A171" s="35"/>
      <c r="B171" s="50"/>
      <c r="C171" s="163"/>
      <c r="D171" s="163"/>
      <c r="E171" s="284"/>
      <c r="F171" s="272"/>
      <c r="G171" s="273"/>
      <c r="H171" s="281"/>
    </row>
    <row r="172" spans="1:8" ht="38.25">
      <c r="A172" s="35" t="s">
        <v>15</v>
      </c>
      <c r="B172" s="164" t="s">
        <v>92</v>
      </c>
      <c r="C172" s="163"/>
      <c r="D172" s="163"/>
      <c r="E172" s="282"/>
      <c r="F172" s="272"/>
      <c r="G172" s="273"/>
      <c r="H172" s="273"/>
    </row>
    <row r="173" spans="1:8">
      <c r="A173" s="35"/>
      <c r="B173" s="50" t="s">
        <v>91</v>
      </c>
      <c r="C173" s="163" t="s">
        <v>0</v>
      </c>
      <c r="D173" s="35">
        <v>2</v>
      </c>
      <c r="E173" s="271"/>
      <c r="F173" s="285">
        <f t="shared" ref="F173" si="22">E173*D173</f>
        <v>0</v>
      </c>
      <c r="G173" s="286">
        <f>F173*0.22</f>
        <v>0</v>
      </c>
      <c r="H173" s="273">
        <f t="shared" ref="H173" si="23">G173+F173</f>
        <v>0</v>
      </c>
    </row>
    <row r="174" spans="1:8">
      <c r="A174" s="35"/>
      <c r="B174" s="50"/>
      <c r="C174" s="163"/>
      <c r="D174" s="163"/>
      <c r="E174" s="284"/>
      <c r="F174" s="272"/>
      <c r="G174" s="273"/>
      <c r="H174" s="281"/>
    </row>
    <row r="175" spans="1:8" ht="25.5">
      <c r="A175" s="35" t="s">
        <v>16</v>
      </c>
      <c r="B175" s="93" t="s">
        <v>93</v>
      </c>
      <c r="C175" s="163"/>
      <c r="D175" s="35"/>
      <c r="E175" s="287"/>
      <c r="F175" s="272"/>
      <c r="G175" s="273"/>
      <c r="H175" s="273"/>
    </row>
    <row r="176" spans="1:8" ht="25.5">
      <c r="A176" s="35"/>
      <c r="B176" s="50" t="s">
        <v>94</v>
      </c>
      <c r="C176" s="29" t="s">
        <v>0</v>
      </c>
      <c r="D176" s="29">
        <v>2</v>
      </c>
      <c r="E176" s="205"/>
      <c r="F176" s="272">
        <f t="shared" ref="F176" si="24">E176*D176</f>
        <v>0</v>
      </c>
      <c r="G176" s="278">
        <f>F176*0.22</f>
        <v>0</v>
      </c>
      <c r="H176" s="278">
        <f t="shared" ref="H176" si="25">G176+F176</f>
        <v>0</v>
      </c>
    </row>
    <row r="177" spans="1:11">
      <c r="A177" s="125"/>
      <c r="B177" s="99"/>
      <c r="C177" s="95"/>
      <c r="D177" s="32"/>
      <c r="E177" s="288"/>
      <c r="F177" s="222"/>
      <c r="G177" s="289"/>
      <c r="H177" s="290"/>
    </row>
    <row r="178" spans="1:11" ht="25.5">
      <c r="A178" s="91" t="s">
        <v>17</v>
      </c>
      <c r="B178" s="99" t="s">
        <v>59</v>
      </c>
      <c r="C178" s="100" t="s">
        <v>2</v>
      </c>
      <c r="D178" s="32">
        <v>1</v>
      </c>
      <c r="E178" s="256"/>
      <c r="F178" s="291">
        <f>SUM(F145:F176)*(D178/100)</f>
        <v>0</v>
      </c>
      <c r="G178" s="222">
        <f>F178*22/100</f>
        <v>0</v>
      </c>
      <c r="H178" s="290">
        <f t="shared" ref="H178" si="26">F178+G178</f>
        <v>0</v>
      </c>
    </row>
    <row r="179" spans="1:11">
      <c r="A179" s="91"/>
      <c r="B179" s="99"/>
      <c r="C179" s="100"/>
      <c r="D179" s="92"/>
      <c r="E179" s="256"/>
      <c r="F179" s="203"/>
      <c r="G179" s="203"/>
      <c r="H179" s="257"/>
    </row>
    <row r="180" spans="1:11">
      <c r="A180" s="165"/>
      <c r="B180" s="108" t="s">
        <v>21</v>
      </c>
      <c r="C180" s="109" t="s">
        <v>22</v>
      </c>
      <c r="D180" s="166"/>
      <c r="E180" s="292"/>
      <c r="F180" s="293">
        <f>SUM(F145:F178)</f>
        <v>0</v>
      </c>
      <c r="G180" s="293">
        <f>SUM(G145:G178)</f>
        <v>0</v>
      </c>
      <c r="H180" s="293">
        <f>SUM(H145:H178)</f>
        <v>0</v>
      </c>
    </row>
    <row r="181" spans="1:11">
      <c r="A181" s="91"/>
      <c r="B181" s="99"/>
      <c r="C181" s="100"/>
      <c r="D181" s="92"/>
      <c r="E181" s="256"/>
      <c r="F181" s="203"/>
      <c r="G181" s="203"/>
      <c r="H181" s="257"/>
    </row>
    <row r="182" spans="1:11">
      <c r="A182" s="134" t="s">
        <v>18</v>
      </c>
      <c r="B182" s="99" t="s">
        <v>60</v>
      </c>
      <c r="C182" s="100" t="s">
        <v>2</v>
      </c>
      <c r="D182" s="32">
        <v>3</v>
      </c>
      <c r="E182" s="258"/>
      <c r="F182" s="212">
        <f>F180*(D182/100)</f>
        <v>0</v>
      </c>
      <c r="G182" s="259">
        <f>F182*0.22</f>
        <v>0</v>
      </c>
      <c r="H182" s="260">
        <f>G182+F182</f>
        <v>0</v>
      </c>
    </row>
    <row r="183" spans="1:11">
      <c r="A183" s="132"/>
      <c r="B183" s="131"/>
      <c r="C183" s="155"/>
      <c r="D183" s="133"/>
      <c r="E183" s="261"/>
      <c r="F183" s="215"/>
      <c r="G183" s="262"/>
      <c r="H183" s="215"/>
    </row>
    <row r="184" spans="1:11" ht="15.75">
      <c r="A184" s="135" t="s">
        <v>19</v>
      </c>
      <c r="B184" s="99" t="s">
        <v>61</v>
      </c>
      <c r="C184" s="110" t="s">
        <v>2</v>
      </c>
      <c r="D184" s="110">
        <v>1.5</v>
      </c>
      <c r="E184" s="206"/>
      <c r="F184" s="203">
        <f>F180*(D184/100)</f>
        <v>0</v>
      </c>
      <c r="G184" s="207">
        <f>SUM(F184*0.22)</f>
        <v>0</v>
      </c>
      <c r="H184" s="208">
        <f>SUM(F184:G184)</f>
        <v>0</v>
      </c>
      <c r="J184" s="33"/>
      <c r="K184" s="31"/>
    </row>
    <row r="185" spans="1:11">
      <c r="A185" s="132"/>
      <c r="B185" s="131"/>
      <c r="C185" s="155"/>
      <c r="D185" s="133"/>
      <c r="E185" s="261"/>
      <c r="F185" s="215"/>
      <c r="G185" s="262"/>
      <c r="H185" s="215"/>
      <c r="I185" s="147"/>
    </row>
    <row r="186" spans="1:11" ht="51">
      <c r="A186" s="91" t="s">
        <v>14</v>
      </c>
      <c r="B186" s="99" t="s">
        <v>62</v>
      </c>
      <c r="C186" s="100" t="s">
        <v>2</v>
      </c>
      <c r="D186" s="32">
        <v>3</v>
      </c>
      <c r="E186" s="258"/>
      <c r="F186" s="212">
        <f>F180*(D186/100)</f>
        <v>0</v>
      </c>
      <c r="G186" s="259">
        <f>F186*0.22</f>
        <v>0</v>
      </c>
      <c r="H186" s="260">
        <f>G186+F186</f>
        <v>0</v>
      </c>
    </row>
    <row r="187" spans="1:11">
      <c r="A187" s="91"/>
      <c r="B187" s="99"/>
      <c r="C187" s="100"/>
      <c r="D187" s="32"/>
      <c r="E187" s="288"/>
      <c r="F187" s="222"/>
      <c r="G187" s="222"/>
      <c r="H187" s="231"/>
    </row>
    <row r="188" spans="1:11">
      <c r="A188" s="91"/>
      <c r="B188" s="167" t="s">
        <v>58</v>
      </c>
      <c r="C188" s="100"/>
      <c r="D188" s="32"/>
      <c r="E188" s="288"/>
      <c r="F188" s="222"/>
      <c r="G188" s="222"/>
      <c r="H188" s="231"/>
    </row>
    <row r="189" spans="1:11" ht="51">
      <c r="A189" s="91"/>
      <c r="B189" s="168" t="s">
        <v>24</v>
      </c>
      <c r="C189" s="100"/>
      <c r="D189" s="32"/>
      <c r="E189" s="288"/>
      <c r="F189" s="222"/>
      <c r="G189" s="222"/>
      <c r="H189" s="231"/>
    </row>
    <row r="190" spans="1:11">
      <c r="A190" s="91"/>
      <c r="B190" s="102" t="s">
        <v>27</v>
      </c>
      <c r="C190" s="100"/>
      <c r="D190" s="32"/>
      <c r="E190" s="288"/>
      <c r="F190" s="222"/>
      <c r="G190" s="222"/>
      <c r="H190" s="231"/>
    </row>
    <row r="191" spans="1:11" ht="25.5">
      <c r="A191" s="91"/>
      <c r="B191" s="169" t="s">
        <v>96</v>
      </c>
      <c r="C191" s="100"/>
      <c r="D191" s="32"/>
      <c r="E191" s="288"/>
      <c r="F191" s="222"/>
      <c r="G191" s="222"/>
      <c r="H191" s="231"/>
    </row>
    <row r="192" spans="1:11">
      <c r="A192" s="91"/>
      <c r="B192" s="96"/>
      <c r="C192" s="41"/>
      <c r="D192" s="37"/>
      <c r="E192" s="294"/>
      <c r="F192" s="111"/>
      <c r="G192" s="111"/>
      <c r="H192" s="295"/>
    </row>
    <row r="193" spans="1:8" ht="15.75" thickBot="1">
      <c r="A193" s="156" t="s">
        <v>82</v>
      </c>
      <c r="B193" s="157" t="str">
        <f>B144</f>
        <v>PLINSKA INSTALACIJA</v>
      </c>
      <c r="C193" s="170"/>
      <c r="D193" s="171"/>
      <c r="E193" s="296"/>
      <c r="F193" s="297">
        <f>SUM(F180:F188)</f>
        <v>0</v>
      </c>
      <c r="G193" s="297">
        <f>SUM(G180:G192)</f>
        <v>0</v>
      </c>
      <c r="H193" s="298">
        <f>SUM(H180:H192)</f>
        <v>0</v>
      </c>
    </row>
    <row r="194" spans="1:8" ht="13.5" thickTop="1">
      <c r="A194" s="172"/>
      <c r="B194" s="173"/>
      <c r="C194" s="172"/>
      <c r="D194" s="172"/>
      <c r="E194" s="299"/>
      <c r="F194" s="172"/>
      <c r="G194" s="204"/>
      <c r="H194" s="300"/>
    </row>
    <row r="195" spans="1:8">
      <c r="A195" s="172"/>
      <c r="B195" s="173"/>
      <c r="C195" s="172"/>
      <c r="D195" s="172"/>
      <c r="E195" s="299"/>
      <c r="F195" s="172"/>
      <c r="G195" s="204"/>
      <c r="H195" s="300"/>
    </row>
    <row r="196" spans="1:8">
      <c r="A196" s="172"/>
      <c r="B196" s="173"/>
      <c r="C196" s="172"/>
      <c r="D196" s="172"/>
      <c r="E196" s="299"/>
      <c r="F196" s="172"/>
      <c r="G196" s="204"/>
      <c r="H196" s="300"/>
    </row>
    <row r="197" spans="1:8">
      <c r="A197" s="172"/>
      <c r="B197" s="173"/>
      <c r="C197" s="172"/>
      <c r="D197" s="172"/>
      <c r="E197" s="299"/>
      <c r="F197" s="172"/>
      <c r="G197" s="204"/>
      <c r="H197" s="300"/>
    </row>
    <row r="198" spans="1:8">
      <c r="A198" s="172"/>
      <c r="B198" s="173"/>
      <c r="C198" s="172"/>
      <c r="D198" s="172"/>
      <c r="E198" s="299"/>
      <c r="F198" s="172"/>
      <c r="G198" s="204"/>
      <c r="H198" s="300"/>
    </row>
    <row r="199" spans="1:8">
      <c r="A199" s="36"/>
      <c r="B199" s="146"/>
      <c r="C199" s="145"/>
      <c r="D199" s="145"/>
      <c r="E199" s="172"/>
      <c r="F199" s="172"/>
      <c r="G199" s="204"/>
      <c r="H199" s="300"/>
    </row>
    <row r="200" spans="1:8">
      <c r="A200" s="147"/>
      <c r="B200" s="147"/>
      <c r="C200" s="147"/>
      <c r="D200" s="147"/>
    </row>
    <row r="201" spans="1:8" ht="13.5" thickBot="1">
      <c r="A201" s="147"/>
      <c r="B201" s="147"/>
      <c r="C201" s="147"/>
      <c r="D201" s="147"/>
    </row>
    <row r="202" spans="1:8" ht="17.25" thickTop="1" thickBot="1">
      <c r="A202" s="179"/>
      <c r="B202" s="180" t="s">
        <v>63</v>
      </c>
      <c r="C202" s="181"/>
      <c r="D202" s="182"/>
      <c r="E202" s="301"/>
      <c r="F202" s="302"/>
      <c r="G202" s="302"/>
      <c r="H202" s="302"/>
    </row>
    <row r="203" spans="1:8" ht="13.5" thickTop="1">
      <c r="A203" s="183"/>
      <c r="B203" s="184"/>
      <c r="C203" s="185"/>
      <c r="D203" s="184"/>
      <c r="E203" s="303"/>
      <c r="F203" s="304"/>
      <c r="G203" s="304"/>
      <c r="H203" s="304"/>
    </row>
    <row r="204" spans="1:8" ht="15">
      <c r="A204" s="186" t="s">
        <v>80</v>
      </c>
      <c r="B204" s="187" t="str">
        <f>B85</f>
        <v>Vodovod</v>
      </c>
      <c r="C204" s="188"/>
      <c r="D204" s="189"/>
      <c r="E204" s="189"/>
      <c r="F204" s="305">
        <f>F85</f>
        <v>0</v>
      </c>
      <c r="G204" s="305">
        <f>G85</f>
        <v>0</v>
      </c>
      <c r="H204" s="305">
        <f>H85</f>
        <v>0</v>
      </c>
    </row>
    <row r="205" spans="1:8" ht="15">
      <c r="A205" s="190"/>
      <c r="B205" s="191"/>
      <c r="C205" s="192"/>
      <c r="D205" s="193"/>
      <c r="E205" s="193"/>
      <c r="F205" s="306"/>
      <c r="G205" s="306"/>
      <c r="H205" s="306"/>
    </row>
    <row r="206" spans="1:8" ht="15">
      <c r="A206" s="186" t="s">
        <v>81</v>
      </c>
      <c r="B206" s="194" t="str">
        <f>B123</f>
        <v>Hidrantno omrežje</v>
      </c>
      <c r="C206" s="195"/>
      <c r="D206" s="196"/>
      <c r="E206" s="196"/>
      <c r="F206" s="305">
        <f>F123</f>
        <v>0</v>
      </c>
      <c r="G206" s="305">
        <f>G123</f>
        <v>0</v>
      </c>
      <c r="H206" s="305">
        <f>H123</f>
        <v>0</v>
      </c>
    </row>
    <row r="207" spans="1:8" ht="15">
      <c r="A207" s="190"/>
      <c r="B207" s="191"/>
      <c r="C207" s="192"/>
      <c r="D207" s="193"/>
      <c r="E207" s="193"/>
      <c r="F207" s="306"/>
      <c r="G207" s="306"/>
      <c r="H207" s="306"/>
    </row>
    <row r="208" spans="1:8" ht="15">
      <c r="A208" s="186" t="s">
        <v>82</v>
      </c>
      <c r="B208" s="194" t="str">
        <f>B193</f>
        <v>PLINSKA INSTALACIJA</v>
      </c>
      <c r="C208" s="195"/>
      <c r="D208" s="196"/>
      <c r="E208" s="196"/>
      <c r="F208" s="305">
        <f>F193</f>
        <v>0</v>
      </c>
      <c r="G208" s="305">
        <f t="shared" ref="G208:H208" si="27">G193</f>
        <v>0</v>
      </c>
      <c r="H208" s="305">
        <f t="shared" si="27"/>
        <v>0</v>
      </c>
    </row>
    <row r="209" spans="1:8" ht="15">
      <c r="A209" s="186"/>
      <c r="B209" s="194"/>
      <c r="C209" s="195"/>
      <c r="D209" s="196"/>
      <c r="E209" s="196"/>
      <c r="F209" s="305"/>
      <c r="G209" s="305"/>
      <c r="H209" s="305"/>
    </row>
    <row r="210" spans="1:8" ht="15.75" thickBot="1">
      <c r="A210" s="190"/>
      <c r="B210" s="191"/>
      <c r="C210" s="192"/>
      <c r="D210" s="193"/>
      <c r="E210" s="193"/>
      <c r="F210" s="306"/>
      <c r="G210" s="306"/>
      <c r="H210" s="306"/>
    </row>
    <row r="211" spans="1:8" ht="16.5" thickTop="1" thickBot="1">
      <c r="A211" s="197"/>
      <c r="B211" s="198" t="s">
        <v>64</v>
      </c>
      <c r="C211" s="199"/>
      <c r="D211" s="200"/>
      <c r="E211" s="200"/>
      <c r="F211" s="307">
        <f>SUM(F204:F210)</f>
        <v>0</v>
      </c>
      <c r="G211" s="307">
        <f t="shared" ref="G211:H211" si="28">SUM(G204:G210)</f>
        <v>0</v>
      </c>
      <c r="H211" s="307">
        <f t="shared" si="28"/>
        <v>0</v>
      </c>
    </row>
    <row r="212" spans="1:8" ht="13.5" thickTop="1"/>
  </sheetData>
  <mergeCells count="1">
    <mergeCell ref="B15:H15"/>
  </mergeCells>
  <pageMargins left="0.59055118110236227" right="0.59055118110236227" top="0.96726190476190477" bottom="0.62037037037037035" header="0" footer="0.39370078740157483"/>
  <pageSetup paperSize="9" orientation="landscape" r:id="rId1"/>
  <headerFooter alignWithMargins="0">
    <oddHeader xml:space="preserve">&amp;R
št.projekta: 184.1-09-15
</oddHeader>
    <oddFooter>&amp;LObjekt: Vrtec - Notranje Gorice&amp;C                                 STROJNE INSTALACIJE&amp;R&amp;P/&amp;N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Zunanja ureditev</vt:lpstr>
      <vt:lpstr>List1</vt:lpstr>
      <vt:lpstr>'Zunanja ureditev'!Print_Titles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 ing</dc:creator>
  <cp:lastModifiedBy>POINT 3</cp:lastModifiedBy>
  <cp:lastPrinted>2016-06-21T21:22:39Z</cp:lastPrinted>
  <dcterms:created xsi:type="dcterms:W3CDTF">2009-02-16T09:13:32Z</dcterms:created>
  <dcterms:modified xsi:type="dcterms:W3CDTF">2016-07-05T10:46:59Z</dcterms:modified>
</cp:coreProperties>
</file>